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nj20\Desktop\2․ WD_Verin Charbakh\Verin Charbakh_RUS\Книга 3.1\"/>
    </mc:Choice>
  </mc:AlternateContent>
  <xr:revisionPtr revIDLastSave="0" documentId="13_ncr:1_{95D85DDC-B4CC-4A44-87C3-23989D91429E}" xr6:coauthVersionLast="47" xr6:coauthVersionMax="47" xr10:uidLastSave="{00000000-0000-0000-0000-000000000000}"/>
  <bookViews>
    <workbookView xWindow="-120" yWindow="-120" windowWidth="29040" windowHeight="15840" tabRatio="476" activeTab="1" xr2:uid="{00000000-000D-0000-FFFF-FFFF00000000}"/>
  </bookViews>
  <sheets>
    <sheet name="ampop" sheetId="1716" r:id="rId1"/>
    <sheet name="1-1 " sheetId="1714" r:id="rId2"/>
  </sheets>
  <definedNames>
    <definedName name="_xlnm.Print_Area" localSheetId="1">'1-1 '!$A$1:$G$2423</definedName>
    <definedName name="_xlnm.Print_Area" localSheetId="0">ampop!$A$1:$C$29</definedName>
    <definedName name="_xlnm.Print_Titles" localSheetId="1">'1-1 '!$5:$5</definedName>
  </definedNames>
  <calcPr calcId="191029"/>
</workbook>
</file>

<file path=xl/calcChain.xml><?xml version="1.0" encoding="utf-8"?>
<calcChain xmlns="http://schemas.openxmlformats.org/spreadsheetml/2006/main">
  <c r="G2421" i="1714" l="1"/>
  <c r="G2419" i="1714"/>
  <c r="G2418" i="1714"/>
  <c r="G2416" i="1714"/>
  <c r="G2415" i="1714"/>
  <c r="G2414" i="1714"/>
  <c r="G2412" i="1714"/>
  <c r="G2411" i="1714"/>
  <c r="G2410" i="1714"/>
  <c r="G2407" i="1714"/>
  <c r="G2406" i="1714"/>
  <c r="G2404" i="1714"/>
  <c r="G2402" i="1714"/>
  <c r="G2400" i="1714"/>
  <c r="G2398" i="1714"/>
  <c r="G2396" i="1714"/>
  <c r="G2395" i="1714"/>
  <c r="G2394" i="1714"/>
  <c r="G2393" i="1714"/>
  <c r="G2392" i="1714"/>
  <c r="G2391" i="1714"/>
  <c r="G2390" i="1714"/>
  <c r="G2389" i="1714"/>
  <c r="G2388" i="1714"/>
  <c r="G2387" i="1714"/>
  <c r="G2386" i="1714"/>
  <c r="G2385" i="1714"/>
  <c r="G2384" i="1714"/>
  <c r="G2383" i="1714"/>
  <c r="G2382" i="1714"/>
  <c r="G2381" i="1714"/>
  <c r="G2380" i="1714"/>
  <c r="G2379" i="1714"/>
  <c r="G2378" i="1714"/>
  <c r="G2377" i="1714"/>
  <c r="G2376" i="1714"/>
  <c r="G2375" i="1714"/>
  <c r="G2374" i="1714"/>
  <c r="G2373" i="1714"/>
  <c r="G2371" i="1714"/>
  <c r="G2370" i="1714"/>
  <c r="G2369" i="1714"/>
  <c r="G2368" i="1714"/>
  <c r="G2364" i="1714"/>
  <c r="G2360" i="1714"/>
  <c r="G2359" i="1714"/>
  <c r="G2358" i="1714"/>
  <c r="G2357" i="1714"/>
  <c r="G2356" i="1714"/>
  <c r="G2355" i="1714"/>
  <c r="G2354" i="1714"/>
  <c r="G2351" i="1714"/>
  <c r="G2350" i="1714"/>
  <c r="G2349" i="1714"/>
  <c r="G2348" i="1714"/>
  <c r="G2344" i="1714"/>
  <c r="G2343" i="1714"/>
  <c r="G2342" i="1714"/>
  <c r="G2341" i="1714"/>
  <c r="G2340" i="1714"/>
  <c r="G2337" i="1714"/>
  <c r="G2336" i="1714"/>
  <c r="G2335" i="1714"/>
  <c r="G2333" i="1714"/>
  <c r="G2332" i="1714"/>
  <c r="G2331" i="1714"/>
  <c r="G2330" i="1714"/>
  <c r="G2329" i="1714"/>
  <c r="G2328" i="1714"/>
  <c r="G2327" i="1714"/>
  <c r="G2324" i="1714"/>
  <c r="G2323" i="1714"/>
  <c r="G2322" i="1714"/>
  <c r="G2320" i="1714"/>
  <c r="G2319" i="1714"/>
  <c r="G2318" i="1714"/>
  <c r="G2317" i="1714"/>
  <c r="G2316" i="1714"/>
  <c r="G2315" i="1714"/>
  <c r="G2314" i="1714"/>
  <c r="G2312" i="1714"/>
  <c r="G2311" i="1714"/>
  <c r="G2310" i="1714"/>
  <c r="G2309" i="1714"/>
  <c r="G2308" i="1714"/>
  <c r="G2307" i="1714"/>
  <c r="G2306" i="1714"/>
  <c r="G2305" i="1714"/>
  <c r="G2304" i="1714"/>
  <c r="G2303" i="1714"/>
  <c r="G2302" i="1714"/>
  <c r="G2301" i="1714"/>
  <c r="G2300" i="1714"/>
  <c r="G2298" i="1714"/>
  <c r="G2296" i="1714"/>
  <c r="G2295" i="1714"/>
  <c r="G2294" i="1714"/>
  <c r="G2293" i="1714"/>
  <c r="G2292" i="1714"/>
  <c r="G2291" i="1714"/>
  <c r="G2289" i="1714"/>
  <c r="G2288" i="1714"/>
  <c r="G2287" i="1714"/>
  <c r="G2286" i="1714"/>
  <c r="G2285" i="1714"/>
  <c r="G2284" i="1714"/>
  <c r="G2283" i="1714"/>
  <c r="G2282" i="1714"/>
  <c r="G2281" i="1714"/>
  <c r="G2280" i="1714"/>
  <c r="G2279" i="1714"/>
  <c r="G2278" i="1714"/>
  <c r="G2277" i="1714"/>
  <c r="G2276" i="1714"/>
  <c r="G2275" i="1714"/>
  <c r="G2274" i="1714"/>
  <c r="G2273" i="1714"/>
  <c r="G2272" i="1714"/>
  <c r="G2271" i="1714"/>
  <c r="G2270" i="1714"/>
  <c r="G2269" i="1714"/>
  <c r="G2268" i="1714"/>
  <c r="G2267" i="1714"/>
  <c r="G2266" i="1714"/>
  <c r="G2265" i="1714"/>
  <c r="G2264" i="1714"/>
  <c r="G2263" i="1714"/>
  <c r="G2262" i="1714"/>
  <c r="G2261" i="1714"/>
  <c r="G2260" i="1714"/>
  <c r="G2259" i="1714"/>
  <c r="G2258" i="1714"/>
  <c r="G2257" i="1714"/>
  <c r="G2256" i="1714"/>
  <c r="G2255" i="1714"/>
  <c r="G2254" i="1714"/>
  <c r="G2253" i="1714"/>
  <c r="G2252" i="1714"/>
  <c r="G2251" i="1714"/>
  <c r="G2250" i="1714"/>
  <c r="G2249" i="1714"/>
  <c r="G2248" i="1714"/>
  <c r="G2247" i="1714"/>
  <c r="G2246" i="1714"/>
  <c r="G2245" i="1714"/>
  <c r="G2244" i="1714"/>
  <c r="G2243" i="1714"/>
  <c r="G2242" i="1714"/>
  <c r="G2241" i="1714"/>
  <c r="G2240" i="1714"/>
  <c r="G2239" i="1714"/>
  <c r="G2238" i="1714"/>
  <c r="G2237" i="1714"/>
  <c r="G2236" i="1714"/>
  <c r="G2235" i="1714"/>
  <c r="G2234" i="1714"/>
  <c r="G2233" i="1714"/>
  <c r="G2232" i="1714"/>
  <c r="G2231" i="1714"/>
  <c r="G2230" i="1714"/>
  <c r="G2229" i="1714"/>
  <c r="G2228" i="1714"/>
  <c r="G2227" i="1714"/>
  <c r="G2226" i="1714"/>
  <c r="G2225" i="1714"/>
  <c r="G2224" i="1714"/>
  <c r="G2223" i="1714"/>
  <c r="G2222" i="1714"/>
  <c r="G2221" i="1714"/>
  <c r="G2220" i="1714"/>
  <c r="G2219" i="1714"/>
  <c r="G2218" i="1714"/>
  <c r="G2217" i="1714"/>
  <c r="G2216" i="1714"/>
  <c r="G2215" i="1714"/>
  <c r="G2214" i="1714"/>
  <c r="G2213" i="1714"/>
  <c r="G2212" i="1714"/>
  <c r="G2211" i="1714"/>
  <c r="G2210" i="1714"/>
  <c r="G2209" i="1714"/>
  <c r="G2207" i="1714"/>
  <c r="G2206" i="1714"/>
  <c r="G2205" i="1714"/>
  <c r="G2204" i="1714"/>
  <c r="G2203" i="1714"/>
  <c r="G2199" i="1714"/>
  <c r="G2195" i="1714"/>
  <c r="G2191" i="1714"/>
  <c r="G2190" i="1714"/>
  <c r="G2189" i="1714"/>
  <c r="G2188" i="1714"/>
  <c r="G2187" i="1714"/>
  <c r="G2186" i="1714"/>
  <c r="G2185" i="1714"/>
  <c r="G2184" i="1714"/>
  <c r="G2183" i="1714"/>
  <c r="G2182" i="1714"/>
  <c r="G2181" i="1714"/>
  <c r="G2180" i="1714"/>
  <c r="G2179" i="1714"/>
  <c r="G2178" i="1714"/>
  <c r="G2177" i="1714"/>
  <c r="G2176" i="1714"/>
  <c r="G2175" i="1714"/>
  <c r="G2174" i="1714"/>
  <c r="G2171" i="1714"/>
  <c r="G2170" i="1714"/>
  <c r="G2166" i="1714"/>
  <c r="G2165" i="1714"/>
  <c r="G2164" i="1714"/>
  <c r="G2162" i="1714"/>
  <c r="G2160" i="1714"/>
  <c r="G2159" i="1714"/>
  <c r="G2158" i="1714"/>
  <c r="G2157" i="1714"/>
  <c r="G2156" i="1714"/>
  <c r="G2155" i="1714"/>
  <c r="G2153" i="1714"/>
  <c r="G2151" i="1714"/>
  <c r="G2150" i="1714"/>
  <c r="G2149" i="1714"/>
  <c r="G2146" i="1714"/>
  <c r="G2145" i="1714"/>
  <c r="G2144" i="1714"/>
  <c r="G2143" i="1714"/>
  <c r="G2142" i="1714"/>
  <c r="G2141" i="1714"/>
  <c r="G2140" i="1714"/>
  <c r="G2139" i="1714"/>
  <c r="G2138" i="1714"/>
  <c r="G2137" i="1714"/>
  <c r="G2136" i="1714"/>
  <c r="G2135" i="1714"/>
  <c r="G2134" i="1714"/>
  <c r="G2132" i="1714"/>
  <c r="G2131" i="1714"/>
  <c r="G2130" i="1714"/>
  <c r="G2129" i="1714"/>
  <c r="G2125" i="1714"/>
  <c r="G2121" i="1714"/>
  <c r="G2119" i="1714"/>
  <c r="G2117" i="1714"/>
  <c r="G2115" i="1714"/>
  <c r="G2112" i="1714"/>
  <c r="G2111" i="1714"/>
  <c r="G2108" i="1714"/>
  <c r="G2107" i="1714"/>
  <c r="G2105" i="1714"/>
  <c r="G2104" i="1714"/>
  <c r="G2103" i="1714"/>
  <c r="G2102" i="1714"/>
  <c r="G2101" i="1714"/>
  <c r="G2100" i="1714"/>
  <c r="G2099" i="1714"/>
  <c r="G2098" i="1714"/>
  <c r="G2097" i="1714"/>
  <c r="G2095" i="1714"/>
  <c r="G2094" i="1714"/>
  <c r="G2093" i="1714"/>
  <c r="G2089" i="1714"/>
  <c r="G2085" i="1714"/>
  <c r="G2083" i="1714"/>
  <c r="G2082" i="1714"/>
  <c r="G2081" i="1714"/>
  <c r="G2079" i="1714"/>
  <c r="G2077" i="1714"/>
  <c r="G2074" i="1714"/>
  <c r="G2073" i="1714"/>
  <c r="G2070" i="1714"/>
  <c r="G2069" i="1714"/>
  <c r="G2067" i="1714"/>
  <c r="G2066" i="1714"/>
  <c r="G2065" i="1714"/>
  <c r="G2064" i="1714"/>
  <c r="G2063" i="1714"/>
  <c r="G2062" i="1714"/>
  <c r="G2061" i="1714"/>
  <c r="G2060" i="1714"/>
  <c r="G2059" i="1714"/>
  <c r="G2057" i="1714"/>
  <c r="G2056" i="1714"/>
  <c r="G2055" i="1714"/>
  <c r="G2051" i="1714"/>
  <c r="G2047" i="1714"/>
  <c r="G2045" i="1714"/>
  <c r="G2044" i="1714"/>
  <c r="G2043" i="1714"/>
  <c r="G2041" i="1714"/>
  <c r="G2039" i="1714"/>
  <c r="G2036" i="1714"/>
  <c r="G2035" i="1714"/>
  <c r="G2031" i="1714"/>
  <c r="G2030" i="1714"/>
  <c r="G2029" i="1714"/>
  <c r="G2027" i="1714"/>
  <c r="G2026" i="1714"/>
  <c r="G2025" i="1714"/>
  <c r="G2024" i="1714"/>
  <c r="G2023" i="1714"/>
  <c r="G2022" i="1714"/>
  <c r="G2021" i="1714"/>
  <c r="G2019" i="1714"/>
  <c r="G2018" i="1714"/>
  <c r="G2017" i="1714"/>
  <c r="G2015" i="1714"/>
  <c r="G2013" i="1714"/>
  <c r="G2012" i="1714"/>
  <c r="G2011" i="1714"/>
  <c r="G2010" i="1714"/>
  <c r="G2009" i="1714"/>
  <c r="G2008" i="1714"/>
  <c r="G2007" i="1714"/>
  <c r="G2006" i="1714"/>
  <c r="G2005" i="1714"/>
  <c r="G2004" i="1714"/>
  <c r="G2003" i="1714"/>
  <c r="G2002" i="1714"/>
  <c r="G2001" i="1714"/>
  <c r="G2000" i="1714"/>
  <c r="G1999" i="1714"/>
  <c r="G1998" i="1714"/>
  <c r="G1997" i="1714"/>
  <c r="G1996" i="1714"/>
  <c r="G1995" i="1714"/>
  <c r="G1993" i="1714"/>
  <c r="G1992" i="1714"/>
  <c r="G1991" i="1714"/>
  <c r="G1987" i="1714"/>
  <c r="G1983" i="1714"/>
  <c r="G1980" i="1714"/>
  <c r="G1979" i="1714"/>
  <c r="G1978" i="1714"/>
  <c r="G1975" i="1714"/>
  <c r="G1972" i="1714"/>
  <c r="G1969" i="1714"/>
  <c r="G1968" i="1714"/>
  <c r="G1967" i="1714"/>
  <c r="G1963" i="1714"/>
  <c r="G1962" i="1714"/>
  <c r="G1961" i="1714"/>
  <c r="G1959" i="1714"/>
  <c r="G1958" i="1714"/>
  <c r="G1957" i="1714"/>
  <c r="G1956" i="1714"/>
  <c r="G1955" i="1714"/>
  <c r="G1954" i="1714"/>
  <c r="G1953" i="1714"/>
  <c r="G1951" i="1714"/>
  <c r="G1950" i="1714"/>
  <c r="G1948" i="1714"/>
  <c r="G1946" i="1714"/>
  <c r="G1945" i="1714"/>
  <c r="G1944" i="1714"/>
  <c r="G1943" i="1714"/>
  <c r="G1942" i="1714"/>
  <c r="G1941" i="1714"/>
  <c r="G1940" i="1714"/>
  <c r="G1939" i="1714"/>
  <c r="G1938" i="1714"/>
  <c r="G1937" i="1714"/>
  <c r="G1936" i="1714"/>
  <c r="G1935" i="1714"/>
  <c r="G1934" i="1714"/>
  <c r="G1932" i="1714"/>
  <c r="G1931" i="1714"/>
  <c r="G1927" i="1714"/>
  <c r="G1924" i="1714"/>
  <c r="G1923" i="1714"/>
  <c r="G1922" i="1714"/>
  <c r="G1919" i="1714"/>
  <c r="G1916" i="1714"/>
  <c r="G1913" i="1714"/>
  <c r="G1912" i="1714"/>
  <c r="G1911" i="1714"/>
  <c r="G1907" i="1714"/>
  <c r="G1906" i="1714"/>
  <c r="G1905" i="1714"/>
  <c r="G1904" i="1714"/>
  <c r="G1903" i="1714"/>
  <c r="G1901" i="1714"/>
  <c r="G1900" i="1714"/>
  <c r="G1899" i="1714"/>
  <c r="G1898" i="1714"/>
  <c r="G1896" i="1714"/>
  <c r="G1895" i="1714"/>
  <c r="G1894" i="1714"/>
  <c r="G1893" i="1714"/>
  <c r="G1891" i="1714"/>
  <c r="G1890" i="1714"/>
  <c r="G1889" i="1714"/>
  <c r="G1887" i="1714"/>
  <c r="G1885" i="1714"/>
  <c r="G1884" i="1714"/>
  <c r="G1883" i="1714"/>
  <c r="G1882" i="1714"/>
  <c r="G1881" i="1714"/>
  <c r="G1880" i="1714"/>
  <c r="G1879" i="1714"/>
  <c r="G1878" i="1714"/>
  <c r="G1877" i="1714"/>
  <c r="G1876" i="1714"/>
  <c r="G1875" i="1714"/>
  <c r="G1874" i="1714"/>
  <c r="G1873" i="1714"/>
  <c r="G1872" i="1714"/>
  <c r="G1871" i="1714"/>
  <c r="G1870" i="1714"/>
  <c r="G1869" i="1714"/>
  <c r="G1868" i="1714"/>
  <c r="G1867" i="1714"/>
  <c r="G1865" i="1714"/>
  <c r="G1864" i="1714"/>
  <c r="G1863" i="1714"/>
  <c r="G1862" i="1714"/>
  <c r="G1861" i="1714"/>
  <c r="G1857" i="1714"/>
  <c r="G1853" i="1714"/>
  <c r="G1849" i="1714"/>
  <c r="G1847" i="1714"/>
  <c r="G1844" i="1714"/>
  <c r="G1843" i="1714"/>
  <c r="G1842" i="1714"/>
  <c r="G1841" i="1714"/>
  <c r="G1838" i="1714"/>
  <c r="G1835" i="1714"/>
  <c r="G1834" i="1714"/>
  <c r="G1831" i="1714"/>
  <c r="G1830" i="1714"/>
  <c r="G1829" i="1714"/>
  <c r="G1826" i="1714"/>
  <c r="G1825" i="1714"/>
  <c r="G1824" i="1714"/>
  <c r="G1823" i="1714"/>
  <c r="G1822" i="1714"/>
  <c r="G1816" i="1714"/>
  <c r="G1815" i="1714"/>
  <c r="G1814" i="1714"/>
  <c r="G1813" i="1714"/>
  <c r="G1812" i="1714"/>
  <c r="G1810" i="1714"/>
  <c r="G1809" i="1714"/>
  <c r="G1808" i="1714"/>
  <c r="G1807" i="1714"/>
  <c r="G1805" i="1714"/>
  <c r="G1804" i="1714"/>
  <c r="G1803" i="1714"/>
  <c r="G1802" i="1714"/>
  <c r="G1800" i="1714"/>
  <c r="G1799" i="1714"/>
  <c r="G1797" i="1714"/>
  <c r="G1795" i="1714"/>
  <c r="G1794" i="1714"/>
  <c r="G1793" i="1714"/>
  <c r="G1792" i="1714"/>
  <c r="G1791" i="1714"/>
  <c r="G1790" i="1714"/>
  <c r="G1789" i="1714"/>
  <c r="G1788" i="1714"/>
  <c r="G1787" i="1714"/>
  <c r="G1786" i="1714"/>
  <c r="G1785" i="1714"/>
  <c r="G1784" i="1714"/>
  <c r="G1783" i="1714"/>
  <c r="G1782" i="1714"/>
  <c r="G1781" i="1714"/>
  <c r="G1779" i="1714"/>
  <c r="G1778" i="1714"/>
  <c r="G1777" i="1714"/>
  <c r="G1776" i="1714"/>
  <c r="G1772" i="1714"/>
  <c r="G1768" i="1714"/>
  <c r="G1764" i="1714"/>
  <c r="G1761" i="1714"/>
  <c r="G1760" i="1714"/>
  <c r="G1759" i="1714"/>
  <c r="G1756" i="1714"/>
  <c r="G1753" i="1714"/>
  <c r="G1750" i="1714"/>
  <c r="G1749" i="1714"/>
  <c r="G1748" i="1714"/>
  <c r="G1745" i="1714"/>
  <c r="G1744" i="1714"/>
  <c r="G1742" i="1714"/>
  <c r="G1741" i="1714"/>
  <c r="G1740" i="1714"/>
  <c r="G1739" i="1714"/>
  <c r="G1738" i="1714"/>
  <c r="G1737" i="1714"/>
  <c r="G1736" i="1714"/>
  <c r="G1735" i="1714"/>
  <c r="G1734" i="1714"/>
  <c r="G1733" i="1714"/>
  <c r="G1732" i="1714"/>
  <c r="G1731" i="1714"/>
  <c r="G1730" i="1714"/>
  <c r="G1729" i="1714"/>
  <c r="G1728" i="1714"/>
  <c r="G1727" i="1714"/>
  <c r="G1726" i="1714"/>
  <c r="G1725" i="1714"/>
  <c r="G1724" i="1714"/>
  <c r="G1721" i="1714"/>
  <c r="G1720" i="1714"/>
  <c r="G1717" i="1714"/>
  <c r="G1716" i="1714"/>
  <c r="G1715" i="1714"/>
  <c r="G1711" i="1714"/>
  <c r="G1709" i="1714"/>
  <c r="G1706" i="1714"/>
  <c r="G1705" i="1714"/>
  <c r="G1704" i="1714"/>
  <c r="G1701" i="1714"/>
  <c r="G1698" i="1714"/>
  <c r="G1695" i="1714"/>
  <c r="G1692" i="1714"/>
  <c r="G1689" i="1714"/>
  <c r="G1688" i="1714"/>
  <c r="G1687" i="1714"/>
  <c r="G1686" i="1714"/>
  <c r="G1685" i="1714"/>
  <c r="G1684" i="1714"/>
  <c r="G1683" i="1714"/>
  <c r="G1682" i="1714"/>
  <c r="G1679" i="1714"/>
  <c r="G1678" i="1714"/>
  <c r="G1675" i="1714"/>
  <c r="G1673" i="1714"/>
  <c r="G1671" i="1714"/>
  <c r="G1670" i="1714"/>
  <c r="G1669" i="1714"/>
  <c r="G1668" i="1714"/>
  <c r="G1667" i="1714"/>
  <c r="G1666" i="1714"/>
  <c r="G1665" i="1714"/>
  <c r="G1664" i="1714"/>
  <c r="G1663" i="1714"/>
  <c r="G1662" i="1714"/>
  <c r="G1661" i="1714"/>
  <c r="G1660" i="1714"/>
  <c r="G1659" i="1714"/>
  <c r="G1658" i="1714"/>
  <c r="G1656" i="1714"/>
  <c r="G1655" i="1714"/>
  <c r="G1651" i="1714"/>
  <c r="G1648" i="1714"/>
  <c r="G1647" i="1714"/>
  <c r="G1646" i="1714"/>
  <c r="G1643" i="1714"/>
  <c r="G1640" i="1714"/>
  <c r="G1637" i="1714"/>
  <c r="G1636" i="1714"/>
  <c r="G1632" i="1714"/>
  <c r="G1630" i="1714"/>
  <c r="G1628" i="1714"/>
  <c r="G1627" i="1714"/>
  <c r="G1626" i="1714"/>
  <c r="G1625" i="1714"/>
  <c r="G1624" i="1714"/>
  <c r="G1623" i="1714"/>
  <c r="G1622" i="1714"/>
  <c r="G1621" i="1714"/>
  <c r="G1620" i="1714"/>
  <c r="G1619" i="1714"/>
  <c r="G1618" i="1714"/>
  <c r="G1617" i="1714"/>
  <c r="G1616" i="1714"/>
  <c r="G1615" i="1714"/>
  <c r="G1613" i="1714"/>
  <c r="G1612" i="1714"/>
  <c r="G1608" i="1714"/>
  <c r="G1605" i="1714"/>
  <c r="G1604" i="1714"/>
  <c r="G1603" i="1714"/>
  <c r="G1600" i="1714"/>
  <c r="G1597" i="1714"/>
  <c r="G1594" i="1714"/>
  <c r="G1593" i="1714"/>
  <c r="G1588" i="1714"/>
  <c r="G1587" i="1714"/>
  <c r="G1586" i="1714"/>
  <c r="G1584" i="1714"/>
  <c r="G1583" i="1714"/>
  <c r="G1582" i="1714"/>
  <c r="G1581" i="1714"/>
  <c r="G1580" i="1714"/>
  <c r="G1579" i="1714"/>
  <c r="G1578" i="1714"/>
  <c r="G1576" i="1714"/>
  <c r="G1575" i="1714"/>
  <c r="G1573" i="1714"/>
  <c r="G1571" i="1714"/>
  <c r="G1570" i="1714"/>
  <c r="G1569" i="1714"/>
  <c r="G1568" i="1714"/>
  <c r="G1567" i="1714"/>
  <c r="G1566" i="1714"/>
  <c r="G1565" i="1714"/>
  <c r="G1564" i="1714"/>
  <c r="G1563" i="1714"/>
  <c r="G1562" i="1714"/>
  <c r="G1561" i="1714"/>
  <c r="G1560" i="1714"/>
  <c r="G1559" i="1714"/>
  <c r="G1558" i="1714"/>
  <c r="G1557" i="1714"/>
  <c r="G1556" i="1714"/>
  <c r="G1554" i="1714"/>
  <c r="G1553" i="1714"/>
  <c r="G1549" i="1714"/>
  <c r="G1547" i="1714"/>
  <c r="G1544" i="1714"/>
  <c r="G1543" i="1714"/>
  <c r="G1542" i="1714"/>
  <c r="G1539" i="1714"/>
  <c r="G1536" i="1714"/>
  <c r="G1533" i="1714"/>
  <c r="G1530" i="1714"/>
  <c r="G1527" i="1714"/>
  <c r="G1526" i="1714"/>
  <c r="G1525" i="1714"/>
  <c r="G1521" i="1714"/>
  <c r="G1520" i="1714"/>
  <c r="G1519" i="1714"/>
  <c r="G1517" i="1714"/>
  <c r="G1516" i="1714"/>
  <c r="G1515" i="1714"/>
  <c r="G1514" i="1714"/>
  <c r="G1513" i="1714"/>
  <c r="G1512" i="1714"/>
  <c r="G1511" i="1714"/>
  <c r="G1509" i="1714"/>
  <c r="G1508" i="1714"/>
  <c r="G1506" i="1714"/>
  <c r="G1504" i="1714"/>
  <c r="G1503" i="1714"/>
  <c r="G1502" i="1714"/>
  <c r="G1501" i="1714"/>
  <c r="G1500" i="1714"/>
  <c r="G1499" i="1714"/>
  <c r="G1498" i="1714"/>
  <c r="G1497" i="1714"/>
  <c r="G1496" i="1714"/>
  <c r="G1495" i="1714"/>
  <c r="G1494" i="1714"/>
  <c r="G1493" i="1714"/>
  <c r="G1492" i="1714"/>
  <c r="G1490" i="1714"/>
  <c r="G1488" i="1714"/>
  <c r="G1487" i="1714"/>
  <c r="G1485" i="1714"/>
  <c r="G1484" i="1714"/>
  <c r="G1481" i="1714"/>
  <c r="G1480" i="1714"/>
  <c r="G1479" i="1714"/>
  <c r="G1478" i="1714"/>
  <c r="G1474" i="1714"/>
  <c r="G1470" i="1714"/>
  <c r="G1467" i="1714"/>
  <c r="G1466" i="1714"/>
  <c r="G1465" i="1714"/>
  <c r="G1462" i="1714"/>
  <c r="G1459" i="1714"/>
  <c r="G1456" i="1714"/>
  <c r="G1455" i="1714"/>
  <c r="G1454" i="1714"/>
  <c r="G1453" i="1714"/>
  <c r="G1452" i="1714"/>
  <c r="G1451" i="1714"/>
  <c r="G1448" i="1714"/>
  <c r="G1447" i="1714"/>
  <c r="G1445" i="1714"/>
  <c r="G1444" i="1714"/>
  <c r="G1443" i="1714"/>
  <c r="G1442" i="1714"/>
  <c r="G1441" i="1714"/>
  <c r="G1440" i="1714"/>
  <c r="G1439" i="1714"/>
  <c r="G1438" i="1714"/>
  <c r="G1437" i="1714"/>
  <c r="G1436" i="1714"/>
  <c r="G1435" i="1714"/>
  <c r="G1434" i="1714"/>
  <c r="G1433" i="1714"/>
  <c r="G1431" i="1714"/>
  <c r="G1430" i="1714"/>
  <c r="G1426" i="1714"/>
  <c r="G1423" i="1714"/>
  <c r="G1422" i="1714"/>
  <c r="G1421" i="1714"/>
  <c r="G1418" i="1714"/>
  <c r="G1415" i="1714"/>
  <c r="G1412" i="1714"/>
  <c r="G1411" i="1714"/>
  <c r="G1410" i="1714"/>
  <c r="G1406" i="1714"/>
  <c r="G1405" i="1714"/>
  <c r="G1404" i="1714"/>
  <c r="G1402" i="1714"/>
  <c r="G1401" i="1714"/>
  <c r="G1400" i="1714"/>
  <c r="G1399" i="1714"/>
  <c r="G1398" i="1714"/>
  <c r="G1397" i="1714"/>
  <c r="G1396" i="1714"/>
  <c r="G1394" i="1714"/>
  <c r="G1393" i="1714"/>
  <c r="G1392" i="1714"/>
  <c r="G1390" i="1714"/>
  <c r="G1388" i="1714"/>
  <c r="G1387" i="1714"/>
  <c r="G1386" i="1714"/>
  <c r="G1385" i="1714"/>
  <c r="G1384" i="1714"/>
  <c r="G1383" i="1714"/>
  <c r="G1382" i="1714"/>
  <c r="G1381" i="1714"/>
  <c r="G1380" i="1714"/>
  <c r="G1379" i="1714"/>
  <c r="G1378" i="1714"/>
  <c r="G1377" i="1714"/>
  <c r="G1376" i="1714"/>
  <c r="G1375" i="1714"/>
  <c r="G1374" i="1714"/>
  <c r="G1373" i="1714"/>
  <c r="G1372" i="1714"/>
  <c r="G1371" i="1714"/>
  <c r="G1370" i="1714"/>
  <c r="G1368" i="1714"/>
  <c r="G1367" i="1714"/>
  <c r="G1363" i="1714"/>
  <c r="G1360" i="1714"/>
  <c r="G1359" i="1714"/>
  <c r="G1358" i="1714"/>
  <c r="G1355" i="1714"/>
  <c r="G1352" i="1714"/>
  <c r="G1349" i="1714"/>
  <c r="G1348" i="1714"/>
  <c r="G1347" i="1714"/>
  <c r="G1343" i="1714"/>
  <c r="G1342" i="1714"/>
  <c r="G1341" i="1714"/>
  <c r="G1339" i="1714"/>
  <c r="G1338" i="1714"/>
  <c r="G1337" i="1714"/>
  <c r="G1336" i="1714"/>
  <c r="G1335" i="1714"/>
  <c r="G1334" i="1714"/>
  <c r="G1333" i="1714"/>
  <c r="G1331" i="1714"/>
  <c r="G1330" i="1714"/>
  <c r="G1328" i="1714"/>
  <c r="G1326" i="1714"/>
  <c r="G1325" i="1714"/>
  <c r="G1324" i="1714"/>
  <c r="G1323" i="1714"/>
  <c r="G1322" i="1714"/>
  <c r="G1321" i="1714"/>
  <c r="G1320" i="1714"/>
  <c r="G1319" i="1714"/>
  <c r="G1318" i="1714"/>
  <c r="G1317" i="1714"/>
  <c r="G1316" i="1714"/>
  <c r="G1315" i="1714"/>
  <c r="G1314" i="1714"/>
  <c r="G1312" i="1714"/>
  <c r="G1311" i="1714"/>
  <c r="G1307" i="1714"/>
  <c r="G1304" i="1714"/>
  <c r="G1303" i="1714"/>
  <c r="G1302" i="1714"/>
  <c r="G1299" i="1714"/>
  <c r="G1296" i="1714"/>
  <c r="G1293" i="1714"/>
  <c r="G1292" i="1714"/>
  <c r="G1291" i="1714"/>
  <c r="G1288" i="1714"/>
  <c r="G1287" i="1714"/>
  <c r="G1285" i="1714"/>
  <c r="G1284" i="1714"/>
  <c r="G1283" i="1714"/>
  <c r="G1282" i="1714"/>
  <c r="G1281" i="1714"/>
  <c r="G1280" i="1714"/>
  <c r="G1279" i="1714"/>
  <c r="G1278" i="1714"/>
  <c r="G1277" i="1714"/>
  <c r="G1276" i="1714"/>
  <c r="G1275" i="1714"/>
  <c r="G1274" i="1714"/>
  <c r="G1273" i="1714"/>
  <c r="G1271" i="1714"/>
  <c r="G1270" i="1714"/>
  <c r="G1266" i="1714"/>
  <c r="G1263" i="1714"/>
  <c r="G1262" i="1714"/>
  <c r="G1261" i="1714"/>
  <c r="G1258" i="1714"/>
  <c r="G1255" i="1714"/>
  <c r="G1252" i="1714"/>
  <c r="G1251" i="1714"/>
  <c r="G1247" i="1714"/>
  <c r="G1246" i="1714"/>
  <c r="G1245" i="1714"/>
  <c r="G1243" i="1714"/>
  <c r="G1242" i="1714"/>
  <c r="G1241" i="1714"/>
  <c r="G1240" i="1714"/>
  <c r="G1239" i="1714"/>
  <c r="G1238" i="1714"/>
  <c r="G1237" i="1714"/>
  <c r="G1235" i="1714"/>
  <c r="G1234" i="1714"/>
  <c r="G1233" i="1714"/>
  <c r="G1231" i="1714"/>
  <c r="G1229" i="1714"/>
  <c r="G1228" i="1714"/>
  <c r="G1227" i="1714"/>
  <c r="G1226" i="1714"/>
  <c r="G1225" i="1714"/>
  <c r="G1224" i="1714"/>
  <c r="G1223" i="1714"/>
  <c r="G1222" i="1714"/>
  <c r="G1221" i="1714"/>
  <c r="G1220" i="1714"/>
  <c r="G1219" i="1714"/>
  <c r="G1218" i="1714"/>
  <c r="G1217" i="1714"/>
  <c r="G1216" i="1714"/>
  <c r="G1215" i="1714"/>
  <c r="G1214" i="1714"/>
  <c r="G1213" i="1714"/>
  <c r="G1212" i="1714"/>
  <c r="G1211" i="1714"/>
  <c r="G1209" i="1714"/>
  <c r="G1208" i="1714"/>
  <c r="G1204" i="1714"/>
  <c r="G1201" i="1714"/>
  <c r="G1200" i="1714"/>
  <c r="G1199" i="1714"/>
  <c r="G1196" i="1714"/>
  <c r="G1193" i="1714"/>
  <c r="G1190" i="1714"/>
  <c r="G1189" i="1714"/>
  <c r="G1188" i="1714"/>
  <c r="G1185" i="1714"/>
  <c r="G1184" i="1714"/>
  <c r="G1183" i="1714"/>
  <c r="G1182" i="1714"/>
  <c r="G1181" i="1714"/>
  <c r="G1179" i="1714"/>
  <c r="G1178" i="1714"/>
  <c r="G1174" i="1714"/>
  <c r="G1172" i="1714"/>
  <c r="G1171" i="1714"/>
  <c r="G1170" i="1714"/>
  <c r="G1168" i="1714"/>
  <c r="G1166" i="1714"/>
  <c r="G1163" i="1714"/>
  <c r="G1162" i="1714"/>
  <c r="G1158" i="1714"/>
  <c r="G1157" i="1714"/>
  <c r="G1156" i="1714"/>
  <c r="G1154" i="1714"/>
  <c r="G1153" i="1714"/>
  <c r="G1152" i="1714"/>
  <c r="G1151" i="1714"/>
  <c r="G1150" i="1714"/>
  <c r="G1149" i="1714"/>
  <c r="G1148" i="1714"/>
  <c r="G1145" i="1714"/>
  <c r="G1144" i="1714"/>
  <c r="G1143" i="1714"/>
  <c r="G1142" i="1714"/>
  <c r="G1141" i="1714"/>
  <c r="G1139" i="1714"/>
  <c r="G1138" i="1714"/>
  <c r="G1137" i="1714"/>
  <c r="G1136" i="1714"/>
  <c r="G1134" i="1714"/>
  <c r="G1133" i="1714"/>
  <c r="G1132" i="1714"/>
  <c r="G1131" i="1714"/>
  <c r="G1129" i="1714"/>
  <c r="G1128" i="1714"/>
  <c r="G1127" i="1714"/>
  <c r="G1126" i="1714"/>
  <c r="G1124" i="1714"/>
  <c r="G1122" i="1714"/>
  <c r="G1121" i="1714"/>
  <c r="G1120" i="1714"/>
  <c r="G1119" i="1714"/>
  <c r="G1118" i="1714"/>
  <c r="G1117" i="1714"/>
  <c r="G1116" i="1714"/>
  <c r="G1115" i="1714"/>
  <c r="G1114" i="1714"/>
  <c r="G1113" i="1714"/>
  <c r="G1112" i="1714"/>
  <c r="G1111" i="1714"/>
  <c r="G1110" i="1714"/>
  <c r="G1109" i="1714"/>
  <c r="G1108" i="1714"/>
  <c r="G1107" i="1714"/>
  <c r="G1106" i="1714"/>
  <c r="G1105" i="1714"/>
  <c r="G1103" i="1714"/>
  <c r="G1102" i="1714"/>
  <c r="G1101" i="1714"/>
  <c r="G1100" i="1714"/>
  <c r="G1096" i="1714"/>
  <c r="G1092" i="1714"/>
  <c r="G1089" i="1714"/>
  <c r="G1088" i="1714"/>
  <c r="G1087" i="1714"/>
  <c r="G1084" i="1714"/>
  <c r="G1081" i="1714"/>
  <c r="G1078" i="1714"/>
  <c r="G1077" i="1714"/>
  <c r="G1074" i="1714"/>
  <c r="G1073" i="1714"/>
  <c r="G1072" i="1714"/>
  <c r="G1071" i="1714"/>
  <c r="G1070" i="1714"/>
  <c r="G1068" i="1714"/>
  <c r="G1067" i="1714"/>
  <c r="G1063" i="1714"/>
  <c r="G1061" i="1714"/>
  <c r="G1060" i="1714"/>
  <c r="G1059" i="1714"/>
  <c r="G1057" i="1714"/>
  <c r="G1055" i="1714"/>
  <c r="G1052" i="1714"/>
  <c r="G1051" i="1714"/>
  <c r="G1047" i="1714"/>
  <c r="G1046" i="1714"/>
  <c r="G1045" i="1714"/>
  <c r="G1044" i="1714"/>
  <c r="G1043" i="1714"/>
  <c r="G1041" i="1714"/>
  <c r="G1040" i="1714"/>
  <c r="G1039" i="1714"/>
  <c r="G1038" i="1714"/>
  <c r="G1036" i="1714"/>
  <c r="G1035" i="1714"/>
  <c r="G1034" i="1714"/>
  <c r="G1033" i="1714"/>
  <c r="G1031" i="1714"/>
  <c r="G1030" i="1714"/>
  <c r="G1029" i="1714"/>
  <c r="G1028" i="1714"/>
  <c r="G1026" i="1714"/>
  <c r="G1024" i="1714"/>
  <c r="G1023" i="1714"/>
  <c r="G1022" i="1714"/>
  <c r="G1021" i="1714"/>
  <c r="G1020" i="1714"/>
  <c r="G1019" i="1714"/>
  <c r="G1018" i="1714"/>
  <c r="G1017" i="1714"/>
  <c r="G1016" i="1714"/>
  <c r="G1015" i="1714"/>
  <c r="G1014" i="1714"/>
  <c r="G1013" i="1714"/>
  <c r="G1012" i="1714"/>
  <c r="G1010" i="1714"/>
  <c r="G1009" i="1714"/>
  <c r="G1008" i="1714"/>
  <c r="G1007" i="1714"/>
  <c r="G1003" i="1714"/>
  <c r="G999" i="1714"/>
  <c r="G996" i="1714"/>
  <c r="G995" i="1714"/>
  <c r="G994" i="1714"/>
  <c r="G991" i="1714"/>
  <c r="G988" i="1714"/>
  <c r="G985" i="1714"/>
  <c r="G984" i="1714"/>
  <c r="G980" i="1714"/>
  <c r="G979" i="1714"/>
  <c r="G978" i="1714"/>
  <c r="G977" i="1714"/>
  <c r="G976" i="1714"/>
  <c r="G974" i="1714"/>
  <c r="G973" i="1714"/>
  <c r="G972" i="1714"/>
  <c r="G971" i="1714"/>
  <c r="G969" i="1714"/>
  <c r="G968" i="1714"/>
  <c r="G967" i="1714"/>
  <c r="G966" i="1714"/>
  <c r="G964" i="1714"/>
  <c r="G963" i="1714"/>
  <c r="G962" i="1714"/>
  <c r="G961" i="1714"/>
  <c r="G959" i="1714"/>
  <c r="G958" i="1714"/>
  <c r="G957" i="1714"/>
  <c r="G955" i="1714"/>
  <c r="G954" i="1714"/>
  <c r="G953" i="1714"/>
  <c r="G952" i="1714"/>
  <c r="G951" i="1714"/>
  <c r="G950" i="1714"/>
  <c r="G949" i="1714"/>
  <c r="G948" i="1714"/>
  <c r="G947" i="1714"/>
  <c r="G946" i="1714"/>
  <c r="G945" i="1714"/>
  <c r="G944" i="1714"/>
  <c r="G943" i="1714"/>
  <c r="G942" i="1714"/>
  <c r="G941" i="1714"/>
  <c r="G940" i="1714"/>
  <c r="G939" i="1714"/>
  <c r="G938" i="1714"/>
  <c r="G937" i="1714"/>
  <c r="G936" i="1714"/>
  <c r="G935" i="1714"/>
  <c r="G934" i="1714"/>
  <c r="G933" i="1714"/>
  <c r="G932" i="1714"/>
  <c r="G931" i="1714"/>
  <c r="G930" i="1714"/>
  <c r="G928" i="1714"/>
  <c r="G927" i="1714"/>
  <c r="G926" i="1714"/>
  <c r="G925" i="1714"/>
  <c r="G921" i="1714"/>
  <c r="G917" i="1714"/>
  <c r="G915" i="1714"/>
  <c r="G912" i="1714"/>
  <c r="G911" i="1714"/>
  <c r="G910" i="1714"/>
  <c r="G909" i="1714"/>
  <c r="G908" i="1714"/>
  <c r="G905" i="1714"/>
  <c r="G902" i="1714"/>
  <c r="G899" i="1714"/>
  <c r="G896" i="1714"/>
  <c r="G895" i="1714"/>
  <c r="G894" i="1714"/>
  <c r="G893" i="1714"/>
  <c r="G892" i="1714"/>
  <c r="G891" i="1714"/>
  <c r="G888" i="1714"/>
  <c r="G887" i="1714"/>
  <c r="G886" i="1714"/>
  <c r="G882" i="1714"/>
  <c r="G881" i="1714"/>
  <c r="G880" i="1714"/>
  <c r="G878" i="1714"/>
  <c r="G877" i="1714"/>
  <c r="G876" i="1714"/>
  <c r="G875" i="1714"/>
  <c r="G874" i="1714"/>
  <c r="G873" i="1714"/>
  <c r="G872" i="1714"/>
  <c r="G869" i="1714"/>
  <c r="G868" i="1714"/>
  <c r="G867" i="1714"/>
  <c r="G866" i="1714"/>
  <c r="G865" i="1714"/>
  <c r="G863" i="1714"/>
  <c r="G862" i="1714"/>
  <c r="G861" i="1714"/>
  <c r="G860" i="1714"/>
  <c r="G858" i="1714"/>
  <c r="G857" i="1714"/>
  <c r="G856" i="1714"/>
  <c r="G855" i="1714"/>
  <c r="G853" i="1714"/>
  <c r="G852" i="1714"/>
  <c r="G851" i="1714"/>
  <c r="G850" i="1714"/>
  <c r="G849" i="1714"/>
  <c r="G847" i="1714"/>
  <c r="G845" i="1714"/>
  <c r="G844" i="1714"/>
  <c r="G843" i="1714"/>
  <c r="G842" i="1714"/>
  <c r="G841" i="1714"/>
  <c r="G840" i="1714"/>
  <c r="G839" i="1714"/>
  <c r="G838" i="1714"/>
  <c r="G837" i="1714"/>
  <c r="G836" i="1714"/>
  <c r="G835" i="1714"/>
  <c r="G834" i="1714"/>
  <c r="G833" i="1714"/>
  <c r="G832" i="1714"/>
  <c r="G831" i="1714"/>
  <c r="G830" i="1714"/>
  <c r="G829" i="1714"/>
  <c r="G828" i="1714"/>
  <c r="G827" i="1714"/>
  <c r="G826" i="1714"/>
  <c r="G825" i="1714"/>
  <c r="G824" i="1714"/>
  <c r="G823" i="1714"/>
  <c r="G822" i="1714"/>
  <c r="G821" i="1714"/>
  <c r="G819" i="1714"/>
  <c r="G818" i="1714"/>
  <c r="G817" i="1714"/>
  <c r="G816" i="1714"/>
  <c r="G815" i="1714"/>
  <c r="G811" i="1714"/>
  <c r="G807" i="1714"/>
  <c r="G805" i="1714"/>
  <c r="G802" i="1714"/>
  <c r="G801" i="1714"/>
  <c r="G800" i="1714"/>
  <c r="G799" i="1714"/>
  <c r="G798" i="1714"/>
  <c r="G795" i="1714"/>
  <c r="G792" i="1714"/>
  <c r="G790" i="1714"/>
  <c r="G787" i="1714"/>
  <c r="G786" i="1714"/>
  <c r="G785" i="1714"/>
  <c r="G782" i="1714"/>
  <c r="G781" i="1714"/>
  <c r="G780" i="1714"/>
  <c r="G779" i="1714"/>
  <c r="G778" i="1714"/>
  <c r="G776" i="1714"/>
  <c r="G775" i="1714"/>
  <c r="G771" i="1714"/>
  <c r="G769" i="1714"/>
  <c r="G768" i="1714"/>
  <c r="G767" i="1714"/>
  <c r="G765" i="1714"/>
  <c r="G763" i="1714"/>
  <c r="G760" i="1714"/>
  <c r="G759" i="1714"/>
  <c r="G756" i="1714"/>
  <c r="G755" i="1714"/>
  <c r="G754" i="1714"/>
  <c r="G753" i="1714"/>
  <c r="G752" i="1714"/>
  <c r="G750" i="1714"/>
  <c r="G749" i="1714"/>
  <c r="G745" i="1714"/>
  <c r="G743" i="1714"/>
  <c r="G742" i="1714"/>
  <c r="G741" i="1714"/>
  <c r="G739" i="1714"/>
  <c r="G737" i="1714"/>
  <c r="G734" i="1714"/>
  <c r="G733" i="1714"/>
  <c r="G730" i="1714"/>
  <c r="G729" i="1714"/>
  <c r="G728" i="1714"/>
  <c r="G727" i="1714"/>
  <c r="G726" i="1714"/>
  <c r="G724" i="1714"/>
  <c r="G723" i="1714"/>
  <c r="G719" i="1714"/>
  <c r="G717" i="1714"/>
  <c r="G716" i="1714"/>
  <c r="G715" i="1714"/>
  <c r="G713" i="1714"/>
  <c r="G711" i="1714"/>
  <c r="G708" i="1714"/>
  <c r="G707" i="1714"/>
  <c r="G704" i="1714"/>
  <c r="G703" i="1714"/>
  <c r="G702" i="1714"/>
  <c r="G700" i="1714"/>
  <c r="G699" i="1714"/>
  <c r="G698" i="1714"/>
  <c r="G697" i="1714"/>
  <c r="G696" i="1714"/>
  <c r="G695" i="1714"/>
  <c r="G694" i="1714"/>
  <c r="G693" i="1714"/>
  <c r="G692" i="1714"/>
  <c r="G691" i="1714"/>
  <c r="G690" i="1714"/>
  <c r="G688" i="1714"/>
  <c r="G687" i="1714"/>
  <c r="G683" i="1714"/>
  <c r="G680" i="1714"/>
  <c r="G679" i="1714"/>
  <c r="G678" i="1714"/>
  <c r="G675" i="1714"/>
  <c r="G672" i="1714"/>
  <c r="G669" i="1714"/>
  <c r="G668" i="1714"/>
  <c r="G665" i="1714"/>
  <c r="G664" i="1714"/>
  <c r="G663" i="1714"/>
  <c r="G662" i="1714"/>
  <c r="G660" i="1714"/>
  <c r="G659" i="1714"/>
  <c r="G658" i="1714"/>
  <c r="G657" i="1714"/>
  <c r="G656" i="1714"/>
  <c r="G655" i="1714"/>
  <c r="G654" i="1714"/>
  <c r="G653" i="1714"/>
  <c r="G652" i="1714"/>
  <c r="G651" i="1714"/>
  <c r="G650" i="1714"/>
  <c r="G649" i="1714"/>
  <c r="G2422" i="1714" l="1"/>
  <c r="G2423" i="1714" s="1"/>
  <c r="G647" i="1714"/>
  <c r="G646" i="1714"/>
  <c r="G642" i="1714"/>
  <c r="G639" i="1714"/>
  <c r="G638" i="1714"/>
  <c r="G637" i="1714"/>
  <c r="G634" i="1714"/>
  <c r="G631" i="1714"/>
  <c r="G628" i="1714"/>
  <c r="G627" i="1714"/>
  <c r="G624" i="1714"/>
  <c r="G623" i="1714"/>
  <c r="G622" i="1714"/>
  <c r="G621" i="1714"/>
  <c r="G620" i="1714"/>
  <c r="G618" i="1714"/>
  <c r="G617" i="1714"/>
  <c r="G613" i="1714"/>
  <c r="G611" i="1714"/>
  <c r="G610" i="1714"/>
  <c r="G609" i="1714"/>
  <c r="G607" i="1714"/>
  <c r="G605" i="1714"/>
  <c r="G602" i="1714"/>
  <c r="G601" i="1714"/>
  <c r="G597" i="1714"/>
  <c r="G596" i="1714"/>
  <c r="G595" i="1714"/>
  <c r="G593" i="1714"/>
  <c r="G592" i="1714"/>
  <c r="G591" i="1714"/>
  <c r="G590" i="1714"/>
  <c r="G589" i="1714"/>
  <c r="G588" i="1714"/>
  <c r="G587" i="1714"/>
  <c r="G585" i="1714"/>
  <c r="G584" i="1714"/>
  <c r="G583" i="1714"/>
  <c r="G582" i="1714"/>
  <c r="G581" i="1714"/>
  <c r="G579" i="1714"/>
  <c r="G577" i="1714"/>
  <c r="G576" i="1714"/>
  <c r="G575" i="1714"/>
  <c r="G574" i="1714"/>
  <c r="G573" i="1714"/>
  <c r="G572" i="1714"/>
  <c r="G571" i="1714"/>
  <c r="G570" i="1714"/>
  <c r="G569" i="1714"/>
  <c r="G568" i="1714"/>
  <c r="G567" i="1714"/>
  <c r="G566" i="1714"/>
  <c r="G565" i="1714"/>
  <c r="G564" i="1714"/>
  <c r="G563" i="1714"/>
  <c r="G562" i="1714"/>
  <c r="G560" i="1714"/>
  <c r="G559" i="1714"/>
  <c r="G558" i="1714"/>
  <c r="G557" i="1714"/>
  <c r="G553" i="1714"/>
  <c r="G549" i="1714"/>
  <c r="G546" i="1714"/>
  <c r="G545" i="1714"/>
  <c r="G544" i="1714"/>
  <c r="G541" i="1714"/>
  <c r="G538" i="1714"/>
  <c r="G535" i="1714"/>
  <c r="G534" i="1714"/>
  <c r="G531" i="1714"/>
  <c r="G530" i="1714"/>
  <c r="G529" i="1714"/>
  <c r="G528" i="1714"/>
  <c r="G526" i="1714"/>
  <c r="G525" i="1714"/>
  <c r="G521" i="1714"/>
  <c r="G519" i="1714"/>
  <c r="G518" i="1714"/>
  <c r="G517" i="1714"/>
  <c r="G515" i="1714"/>
  <c r="G513" i="1714"/>
  <c r="G510" i="1714"/>
  <c r="G509" i="1714"/>
  <c r="G506" i="1714"/>
  <c r="G505" i="1714"/>
  <c r="G504" i="1714"/>
  <c r="G503" i="1714"/>
  <c r="G502" i="1714"/>
  <c r="G501" i="1714"/>
  <c r="G500" i="1714"/>
  <c r="G498" i="1714"/>
  <c r="G497" i="1714"/>
  <c r="G493" i="1714"/>
  <c r="G490" i="1714"/>
  <c r="G489" i="1714"/>
  <c r="G488" i="1714"/>
  <c r="G485" i="1714"/>
  <c r="G482" i="1714"/>
  <c r="G479" i="1714"/>
  <c r="G478" i="1714"/>
  <c r="G475" i="1714"/>
  <c r="G474" i="1714"/>
  <c r="G473" i="1714"/>
  <c r="G472" i="1714"/>
  <c r="G471" i="1714"/>
  <c r="G470" i="1714"/>
  <c r="G469" i="1714"/>
  <c r="G467" i="1714"/>
  <c r="G466" i="1714"/>
  <c r="G462" i="1714"/>
  <c r="G459" i="1714"/>
  <c r="G458" i="1714"/>
  <c r="G457" i="1714"/>
  <c r="G454" i="1714"/>
  <c r="G451" i="1714"/>
  <c r="G448" i="1714"/>
  <c r="G447" i="1714"/>
  <c r="G444" i="1714"/>
  <c r="G443" i="1714"/>
  <c r="G442" i="1714"/>
  <c r="G440" i="1714"/>
  <c r="G439" i="1714"/>
  <c r="G438" i="1714"/>
  <c r="G437" i="1714"/>
  <c r="G436" i="1714"/>
  <c r="G435" i="1714"/>
  <c r="G434" i="1714"/>
  <c r="G433" i="1714"/>
  <c r="G432" i="1714"/>
  <c r="G431" i="1714"/>
  <c r="G430" i="1714"/>
  <c r="G428" i="1714"/>
  <c r="G427" i="1714"/>
  <c r="G423" i="1714"/>
  <c r="G420" i="1714"/>
  <c r="G419" i="1714"/>
  <c r="G418" i="1714"/>
  <c r="G415" i="1714"/>
  <c r="G412" i="1714"/>
  <c r="G409" i="1714"/>
  <c r="G408" i="1714"/>
  <c r="G405" i="1714"/>
  <c r="G404" i="1714"/>
  <c r="G403" i="1714"/>
  <c r="G402" i="1714"/>
  <c r="G401" i="1714"/>
  <c r="G399" i="1714"/>
  <c r="G398" i="1714"/>
  <c r="G394" i="1714"/>
  <c r="G392" i="1714"/>
  <c r="G391" i="1714"/>
  <c r="G390" i="1714"/>
  <c r="G388" i="1714"/>
  <c r="G386" i="1714"/>
  <c r="G383" i="1714"/>
  <c r="G382" i="1714"/>
  <c r="G379" i="1714"/>
  <c r="G378" i="1714"/>
  <c r="G377" i="1714"/>
  <c r="G375" i="1714"/>
  <c r="G374" i="1714"/>
  <c r="G373" i="1714"/>
  <c r="G372" i="1714"/>
  <c r="G371" i="1714"/>
  <c r="G370" i="1714"/>
  <c r="G369" i="1714"/>
  <c r="G368" i="1714"/>
  <c r="G367" i="1714"/>
  <c r="G366" i="1714"/>
  <c r="G365" i="1714"/>
  <c r="G363" i="1714"/>
  <c r="G362" i="1714"/>
  <c r="G361" i="1714"/>
  <c r="G357" i="1714"/>
  <c r="G354" i="1714"/>
  <c r="G353" i="1714"/>
  <c r="G352" i="1714"/>
  <c r="G349" i="1714"/>
  <c r="G346" i="1714"/>
  <c r="G344" i="1714"/>
  <c r="G341" i="1714"/>
  <c r="G340" i="1714"/>
  <c r="G337" i="1714"/>
  <c r="G336" i="1714"/>
  <c r="G335" i="1714"/>
  <c r="G334" i="1714"/>
  <c r="G332" i="1714"/>
  <c r="G331" i="1714"/>
  <c r="G327" i="1714"/>
  <c r="G325" i="1714"/>
  <c r="G324" i="1714"/>
  <c r="G323" i="1714"/>
  <c r="G321" i="1714"/>
  <c r="G319" i="1714"/>
  <c r="G316" i="1714"/>
  <c r="G315" i="1714"/>
  <c r="G311" i="1714"/>
  <c r="G310" i="1714"/>
  <c r="G309" i="1714"/>
  <c r="G307" i="1714"/>
  <c r="G306" i="1714"/>
  <c r="G305" i="1714"/>
  <c r="G304" i="1714"/>
  <c r="G303" i="1714"/>
  <c r="G302" i="1714"/>
  <c r="G301" i="1714"/>
  <c r="G299" i="1714"/>
  <c r="G298" i="1714"/>
  <c r="G297" i="1714"/>
  <c r="G296" i="1714"/>
  <c r="G294" i="1714"/>
  <c r="G292" i="1714"/>
  <c r="G291" i="1714"/>
  <c r="G290" i="1714"/>
  <c r="G289" i="1714"/>
  <c r="G288" i="1714"/>
  <c r="G287" i="1714"/>
  <c r="G286" i="1714"/>
  <c r="G285" i="1714"/>
  <c r="G284" i="1714"/>
  <c r="G283" i="1714"/>
  <c r="G282" i="1714"/>
  <c r="G281" i="1714"/>
  <c r="G279" i="1714"/>
  <c r="G278" i="1714"/>
  <c r="G277" i="1714"/>
  <c r="G276" i="1714"/>
  <c r="G275" i="1714"/>
  <c r="G272" i="1714"/>
  <c r="G268" i="1714"/>
  <c r="G264" i="1714"/>
  <c r="G261" i="1714"/>
  <c r="G260" i="1714"/>
  <c r="G259" i="1714"/>
  <c r="G256" i="1714"/>
  <c r="G253" i="1714"/>
  <c r="G252" i="1714"/>
  <c r="G249" i="1714"/>
  <c r="G248" i="1714"/>
  <c r="G245" i="1714"/>
  <c r="G244" i="1714"/>
  <c r="G243" i="1714"/>
  <c r="G242" i="1714"/>
  <c r="G241" i="1714"/>
  <c r="G239" i="1714"/>
  <c r="G238" i="1714"/>
  <c r="G234" i="1714"/>
  <c r="G231" i="1714"/>
  <c r="G230" i="1714"/>
  <c r="G229" i="1714"/>
  <c r="G226" i="1714"/>
  <c r="G223" i="1714"/>
  <c r="G220" i="1714"/>
  <c r="G219" i="1714"/>
  <c r="G215" i="1714"/>
  <c r="G214" i="1714"/>
  <c r="G213" i="1714"/>
  <c r="G211" i="1714"/>
  <c r="G210" i="1714"/>
  <c r="G209" i="1714"/>
  <c r="G208" i="1714"/>
  <c r="G207" i="1714"/>
  <c r="G206" i="1714"/>
  <c r="G205" i="1714"/>
  <c r="G203" i="1714"/>
  <c r="G202" i="1714"/>
  <c r="G201" i="1714"/>
  <c r="G199" i="1714"/>
  <c r="G197" i="1714"/>
  <c r="G196" i="1714"/>
  <c r="G195" i="1714"/>
  <c r="G194" i="1714"/>
  <c r="G193" i="1714"/>
  <c r="G192" i="1714"/>
  <c r="G191" i="1714"/>
  <c r="G190" i="1714"/>
  <c r="G189" i="1714"/>
  <c r="G188" i="1714"/>
  <c r="G186" i="1714"/>
  <c r="G185" i="1714"/>
  <c r="G184" i="1714"/>
  <c r="G183" i="1714"/>
  <c r="G179" i="1714"/>
  <c r="G175" i="1714"/>
  <c r="G172" i="1714"/>
  <c r="G171" i="1714"/>
  <c r="G170" i="1714"/>
  <c r="G167" i="1714"/>
  <c r="G164" i="1714"/>
  <c r="G161" i="1714"/>
  <c r="G160" i="1714"/>
  <c r="G157" i="1714"/>
  <c r="G156" i="1714"/>
  <c r="G155" i="1714"/>
  <c r="G154" i="1714"/>
  <c r="G152" i="1714"/>
  <c r="G151" i="1714"/>
  <c r="G150" i="1714"/>
  <c r="G149" i="1714"/>
  <c r="G148" i="1714"/>
  <c r="G147" i="1714"/>
  <c r="G146" i="1714"/>
  <c r="G145" i="1714"/>
  <c r="G144" i="1714"/>
  <c r="G143" i="1714"/>
  <c r="G142" i="1714"/>
  <c r="G136" i="1714"/>
  <c r="G135" i="1714"/>
  <c r="G134" i="1714"/>
  <c r="G132" i="1714"/>
  <c r="G131" i="1714"/>
  <c r="G130" i="1714"/>
  <c r="G129" i="1714"/>
  <c r="G128" i="1714"/>
  <c r="G127" i="1714"/>
  <c r="G126" i="1714"/>
  <c r="G123" i="1714"/>
  <c r="G122" i="1714"/>
  <c r="G121" i="1714"/>
  <c r="G120" i="1714"/>
  <c r="G119" i="1714"/>
  <c r="G117" i="1714"/>
  <c r="G116" i="1714"/>
  <c r="G115" i="1714"/>
  <c r="G114" i="1714"/>
  <c r="G112" i="1714"/>
  <c r="G111" i="1714"/>
  <c r="G110" i="1714"/>
  <c r="G109" i="1714"/>
  <c r="G106" i="1714"/>
  <c r="G105" i="1714"/>
  <c r="G104" i="1714"/>
  <c r="G103" i="1714"/>
  <c r="G102" i="1714"/>
  <c r="G100" i="1714"/>
  <c r="G99" i="1714"/>
  <c r="G98" i="1714"/>
  <c r="G97" i="1714"/>
  <c r="G95" i="1714"/>
  <c r="G94" i="1714"/>
  <c r="G93" i="1714"/>
  <c r="G92" i="1714"/>
  <c r="G90" i="1714"/>
  <c r="G89" i="1714"/>
  <c r="G87" i="1714"/>
  <c r="G85" i="1714"/>
  <c r="G83" i="1714"/>
  <c r="G82" i="1714"/>
  <c r="G81" i="1714"/>
  <c r="G80" i="1714"/>
  <c r="G79" i="1714"/>
  <c r="G78" i="1714"/>
  <c r="G77" i="1714"/>
  <c r="G76" i="1714"/>
  <c r="G73" i="1714"/>
  <c r="G72" i="1714"/>
  <c r="G71" i="1714"/>
  <c r="G68" i="1714"/>
  <c r="G67" i="1714"/>
  <c r="G65" i="1714"/>
  <c r="G64" i="1714"/>
  <c r="G63" i="1714"/>
  <c r="G62" i="1714"/>
  <c r="G61" i="1714"/>
  <c r="G60" i="1714"/>
  <c r="G58" i="1714"/>
  <c r="G56" i="1714"/>
  <c r="G55" i="1714"/>
  <c r="G53" i="1714"/>
  <c r="G52" i="1714"/>
  <c r="G51" i="1714"/>
  <c r="G50" i="1714"/>
  <c r="G49" i="1714"/>
  <c r="G48" i="1714"/>
  <c r="G47" i="1714"/>
  <c r="G46" i="1714"/>
  <c r="G45" i="1714"/>
  <c r="G44" i="1714"/>
  <c r="G43" i="1714"/>
  <c r="G42" i="1714"/>
  <c r="G41" i="1714"/>
  <c r="G40" i="1714"/>
  <c r="G39" i="1714"/>
  <c r="G38" i="1714"/>
  <c r="G37" i="1714"/>
  <c r="G36" i="1714"/>
  <c r="G35" i="1714"/>
  <c r="G34" i="1714"/>
  <c r="G33" i="1714"/>
  <c r="G32" i="1714"/>
  <c r="G31" i="1714"/>
  <c r="G29" i="1714"/>
  <c r="G28" i="1714"/>
  <c r="G27" i="1714"/>
  <c r="G23" i="1714"/>
  <c r="G20" i="1714"/>
  <c r="G19" i="1714"/>
  <c r="G18" i="1714"/>
  <c r="G15" i="1714"/>
  <c r="G12" i="1714"/>
  <c r="G9" i="1714"/>
  <c r="G8" i="1714"/>
  <c r="E1906" i="1714" l="1"/>
  <c r="E1898" i="1714"/>
  <c r="E1815" i="1714"/>
  <c r="E1807" i="1714"/>
  <c r="E2166" i="1714"/>
  <c r="E2165" i="1714"/>
  <c r="E2164" i="1714"/>
  <c r="E2162" i="1714"/>
  <c r="E2160" i="1714"/>
  <c r="E2159" i="1714"/>
  <c r="E2158" i="1714"/>
  <c r="E2157" i="1714"/>
  <c r="E2156" i="1714"/>
  <c r="E2155" i="1714"/>
  <c r="E2337" i="1714"/>
  <c r="E2336" i="1714"/>
  <c r="E2335" i="1714"/>
  <c r="E2333" i="1714"/>
  <c r="E2332" i="1714"/>
  <c r="E2331" i="1714"/>
  <c r="E2330" i="1714"/>
  <c r="E2329" i="1714"/>
  <c r="E2328" i="1714"/>
  <c r="E2327" i="1714"/>
  <c r="E2323" i="1714"/>
  <c r="E2030" i="1714"/>
  <c r="E1962" i="1714"/>
  <c r="E1587" i="1714"/>
  <c r="E1520" i="1714"/>
  <c r="E1405" i="1714"/>
  <c r="E1342" i="1714"/>
  <c r="E1246" i="1714"/>
  <c r="E1157" i="1714"/>
  <c r="E1144" i="1714"/>
  <c r="E1136" i="1714"/>
  <c r="E1046" i="1714"/>
  <c r="E1038" i="1714"/>
  <c r="E979" i="1714"/>
  <c r="E971" i="1714"/>
  <c r="E881" i="1714"/>
  <c r="E868" i="1714"/>
  <c r="E860" i="1714"/>
  <c r="E597" i="1714"/>
  <c r="E596" i="1714"/>
  <c r="E595" i="1714"/>
  <c r="E593" i="1714"/>
  <c r="E592" i="1714"/>
  <c r="E591" i="1714"/>
  <c r="E590" i="1714"/>
  <c r="E589" i="1714"/>
  <c r="E588" i="1714"/>
  <c r="E587" i="1714"/>
  <c r="E310" i="1714"/>
  <c r="E214" i="1714"/>
  <c r="E135" i="1714"/>
  <c r="E123" i="1714"/>
  <c r="E122" i="1714"/>
  <c r="E121" i="1714"/>
  <c r="E120" i="1714"/>
  <c r="E119" i="1714"/>
  <c r="E117" i="1714"/>
  <c r="E116" i="1714"/>
  <c r="E115" i="1714"/>
  <c r="E114" i="1714"/>
  <c r="E112" i="1714"/>
  <c r="E111" i="1714"/>
  <c r="E110" i="1714"/>
  <c r="E109" i="1714"/>
  <c r="E105" i="1714"/>
  <c r="E97" i="1714"/>
  <c r="E89" i="1714" l="1"/>
  <c r="E79" i="1714"/>
  <c r="E2302" i="1714" l="1"/>
  <c r="E2301" i="1714"/>
  <c r="E2298" i="1714"/>
  <c r="E2296" i="1714"/>
  <c r="E2184" i="1714"/>
  <c r="E2183" i="1714"/>
  <c r="E2181" i="1714"/>
  <c r="E2179" i="1714"/>
  <c r="E2178" i="1714"/>
  <c r="E2176" i="1714"/>
  <c r="E2174" i="1714"/>
  <c r="E2171" i="1714"/>
  <c r="E1887" i="1714"/>
  <c r="E1885" i="1714"/>
  <c r="E1847" i="1714"/>
  <c r="E1834" i="1714"/>
  <c r="E1831" i="1714"/>
  <c r="E1573" i="1714" l="1"/>
  <c r="E1571" i="1714"/>
  <c r="E1539" i="1714"/>
  <c r="E1533" i="1714"/>
  <c r="E1527" i="1714"/>
  <c r="E799" i="1714"/>
  <c r="E798" i="1714"/>
  <c r="E787" i="1714"/>
  <c r="E669" i="1714"/>
  <c r="E628" i="1714"/>
  <c r="E535" i="1714"/>
  <c r="E479" i="1714"/>
  <c r="E448" i="1714"/>
  <c r="E409" i="1714"/>
  <c r="E353" i="1714"/>
  <c r="E341" i="1714"/>
  <c r="E249" i="1714"/>
  <c r="E220" i="1714"/>
  <c r="E161" i="1714"/>
  <c r="E9" i="1714"/>
  <c r="E2359" i="1714"/>
  <c r="E2358" i="1714"/>
  <c r="E2357" i="1714"/>
  <c r="E2355" i="1714"/>
  <c r="E2351" i="1714"/>
  <c r="E2151" i="1714"/>
  <c r="E2115" i="1714"/>
  <c r="E2112" i="1714"/>
  <c r="E2105" i="1714"/>
  <c r="E2074" i="1714"/>
  <c r="E2067" i="1714"/>
  <c r="E2036" i="1714"/>
  <c r="E2015" i="1714"/>
  <c r="E2013" i="1714"/>
  <c r="E1969" i="1714"/>
  <c r="E1948" i="1714"/>
  <c r="E1946" i="1714"/>
  <c r="E1913" i="1714"/>
  <c r="E1797" i="1714"/>
  <c r="E1795" i="1714"/>
  <c r="E1750" i="1714"/>
  <c r="E1742" i="1714"/>
  <c r="E1721" i="1714"/>
  <c r="E1701" i="1714"/>
  <c r="E1695" i="1714"/>
  <c r="E1689" i="1714"/>
  <c r="E1684" i="1714"/>
  <c r="E1673" i="1714"/>
  <c r="E1671" i="1714"/>
  <c r="E1637" i="1714"/>
  <c r="E1630" i="1714"/>
  <c r="E1628" i="1714"/>
  <c r="E1594" i="1714"/>
  <c r="E1506" i="1714"/>
  <c r="E1504" i="1714"/>
  <c r="E1485" i="1714"/>
  <c r="E1456" i="1714"/>
  <c r="E1445" i="1714"/>
  <c r="E1412" i="1714"/>
  <c r="E1390" i="1714"/>
  <c r="E1388" i="1714"/>
  <c r="E1349" i="1714"/>
  <c r="E1328" i="1714"/>
  <c r="E1326" i="1714"/>
  <c r="E1293" i="1714"/>
  <c r="E1285" i="1714"/>
  <c r="E1252" i="1714"/>
  <c r="E1231" i="1714"/>
  <c r="E1229" i="1714"/>
  <c r="E1190" i="1714"/>
  <c r="E1179" i="1714" l="1"/>
  <c r="E1163" i="1714"/>
  <c r="E1124" i="1714"/>
  <c r="E1122" i="1714"/>
  <c r="E1103" i="1714"/>
  <c r="E1078" i="1714"/>
  <c r="E1052" i="1714"/>
  <c r="E1026" i="1714"/>
  <c r="E1024" i="1714"/>
  <c r="E985" i="1714"/>
  <c r="E959" i="1714"/>
  <c r="E955" i="1714"/>
  <c r="E909" i="1714"/>
  <c r="E908" i="1714"/>
  <c r="E902" i="1714"/>
  <c r="E896" i="1714"/>
  <c r="E892" i="1714"/>
  <c r="E886" i="1714"/>
  <c r="E847" i="1714"/>
  <c r="E845" i="1714"/>
  <c r="E760" i="1714"/>
  <c r="E734" i="1714"/>
  <c r="E708" i="1714"/>
  <c r="E700" i="1714"/>
  <c r="E660" i="1714"/>
  <c r="E602" i="1714"/>
  <c r="E579" i="1714"/>
  <c r="E577" i="1714"/>
  <c r="E518" i="1714"/>
  <c r="E510" i="1714"/>
  <c r="E440" i="1714"/>
  <c r="E383" i="1714"/>
  <c r="E375" i="1714"/>
  <c r="E316" i="1714"/>
  <c r="E294" i="1714"/>
  <c r="E292" i="1714"/>
  <c r="E199" i="1714"/>
  <c r="E197" i="1714"/>
  <c r="E152" i="1714"/>
  <c r="E58" i="1714"/>
  <c r="E56" i="1714"/>
</calcChain>
</file>

<file path=xl/sharedStrings.xml><?xml version="1.0" encoding="utf-8"?>
<sst xmlns="http://schemas.openxmlformats.org/spreadsheetml/2006/main" count="5364" uniqueCount="755">
  <si>
    <t>6-1</t>
  </si>
  <si>
    <t>1-1185</t>
  </si>
  <si>
    <t>23-1</t>
  </si>
  <si>
    <t>22-362</t>
  </si>
  <si>
    <t>1-1552</t>
  </si>
  <si>
    <t>22-66</t>
  </si>
  <si>
    <t>9-153</t>
  </si>
  <si>
    <t>22-69</t>
  </si>
  <si>
    <t>22-317</t>
  </si>
  <si>
    <t>22-314</t>
  </si>
  <si>
    <t>15-613</t>
  </si>
  <si>
    <t>22-431</t>
  </si>
  <si>
    <t>1-962</t>
  </si>
  <si>
    <t>1-1594</t>
  </si>
  <si>
    <t>1-1595</t>
  </si>
  <si>
    <t>22-68</t>
  </si>
  <si>
    <t>22-316</t>
  </si>
  <si>
    <t>22-119</t>
  </si>
  <si>
    <t>22-365</t>
  </si>
  <si>
    <t>6-30</t>
  </si>
  <si>
    <t>22-127</t>
  </si>
  <si>
    <t>22-117</t>
  </si>
  <si>
    <t>22-312</t>
  </si>
  <si>
    <t>27-43      27-43-1</t>
  </si>
  <si>
    <t>1-991</t>
  </si>
  <si>
    <t>22-71</t>
  </si>
  <si>
    <t>22-313</t>
  </si>
  <si>
    <t>22-131</t>
  </si>
  <si>
    <t>22-70</t>
  </si>
  <si>
    <t>22-121</t>
  </si>
  <si>
    <t>22-123</t>
  </si>
  <si>
    <t>22-372</t>
  </si>
  <si>
    <t>22-374</t>
  </si>
  <si>
    <t>22-433</t>
  </si>
  <si>
    <t>22-430</t>
  </si>
  <si>
    <t>22-435</t>
  </si>
  <si>
    <t>22-318</t>
  </si>
  <si>
    <t>22-64</t>
  </si>
  <si>
    <t>22-368</t>
  </si>
  <si>
    <t>22-429</t>
  </si>
  <si>
    <t>22-125</t>
  </si>
  <si>
    <t>22-122</t>
  </si>
  <si>
    <t>22-373</t>
  </si>
  <si>
    <t>22-370</t>
  </si>
  <si>
    <t>22-434</t>
  </si>
  <si>
    <t>27-33</t>
  </si>
  <si>
    <t>1-1635   23-1</t>
  </si>
  <si>
    <t>27-43      27-43-1    27-251</t>
  </si>
  <si>
    <t>27-164-1  27-165-1</t>
  </si>
  <si>
    <t>27-164-2</t>
  </si>
  <si>
    <t>46-81</t>
  </si>
  <si>
    <t>22-395</t>
  </si>
  <si>
    <t>16-134  q=0.5</t>
  </si>
  <si>
    <t>19*</t>
  </si>
  <si>
    <t>20*</t>
  </si>
  <si>
    <t>16-135  q=0.5</t>
  </si>
  <si>
    <t>16-135 q=0.5</t>
  </si>
  <si>
    <t>16-134 q=0.5</t>
  </si>
  <si>
    <t>16-135    q=0.5</t>
  </si>
  <si>
    <t>P23-146</t>
  </si>
  <si>
    <t>27-36</t>
  </si>
  <si>
    <t>27-86-1</t>
  </si>
  <si>
    <t>27-74</t>
  </si>
  <si>
    <t>P17-102</t>
  </si>
  <si>
    <t>P17-101</t>
  </si>
  <si>
    <t>P23-223  q=1.2</t>
  </si>
  <si>
    <t>10*</t>
  </si>
  <si>
    <t>11*</t>
  </si>
  <si>
    <t>22-129</t>
  </si>
  <si>
    <t>46-74</t>
  </si>
  <si>
    <t>27-30</t>
  </si>
  <si>
    <t>27-175</t>
  </si>
  <si>
    <t>9-118    q=0.6</t>
  </si>
  <si>
    <t xml:space="preserve">1-1635   </t>
  </si>
  <si>
    <t>P19-12</t>
  </si>
  <si>
    <t>48*</t>
  </si>
  <si>
    <t>49*</t>
  </si>
  <si>
    <t>1-968 q=0.6      23-1</t>
  </si>
  <si>
    <t>17*</t>
  </si>
  <si>
    <t>18*</t>
  </si>
  <si>
    <t>46*</t>
  </si>
  <si>
    <t>47*</t>
  </si>
  <si>
    <t>P23-77</t>
  </si>
  <si>
    <t>6-22</t>
  </si>
  <si>
    <t>6-145</t>
  </si>
  <si>
    <t>11-6</t>
  </si>
  <si>
    <t>11-67    11-68</t>
  </si>
  <si>
    <t>6-85</t>
  </si>
  <si>
    <t>7-448</t>
  </si>
  <si>
    <t>9-46</t>
  </si>
  <si>
    <t>11-55</t>
  </si>
  <si>
    <t>8-27</t>
  </si>
  <si>
    <t>22-446</t>
  </si>
  <si>
    <t xml:space="preserve">  I.10.   ÖÛáõÕ– 6(Æë³ÏáíÇ Ýñµ³Ýóù 3)</t>
  </si>
  <si>
    <t>Խճի նախապատրաստական շերտի հագեցում բիտումով 4,12կգ/մ2 (4սմ հաստությամբ)</t>
  </si>
  <si>
    <t>Земляные работы</t>
  </si>
  <si>
    <t>Технологические работы</t>
  </si>
  <si>
    <t xml:space="preserve">1. Водопроводная линия-1 (W1) </t>
  </si>
  <si>
    <t>2. Водопроводная линия-1-1 (W1-1)</t>
  </si>
  <si>
    <t>3. Водопроводная линия-2 (W2)</t>
  </si>
  <si>
    <t>4. Водопроводная линия-3 (W3)</t>
  </si>
  <si>
    <t>5. Водопроводная линия-4 (W4)</t>
  </si>
  <si>
    <t>7. Водопроводная линия-5 (W5)</t>
  </si>
  <si>
    <t>9. Водопроводная линия-6 (W6)</t>
  </si>
  <si>
    <t>10. Водопроводная линия-7 (W7)</t>
  </si>
  <si>
    <t>11. Водопроводная линия-8 (W8)</t>
  </si>
  <si>
    <t>13. Водопроводная линия-9 (W9)</t>
  </si>
  <si>
    <t>15. Водопроводная линия-10 (W10)</t>
  </si>
  <si>
    <t>16. Водопроводная линия-11 (W11)</t>
  </si>
  <si>
    <t>19. Водопроводная линия-12 (W12)</t>
  </si>
  <si>
    <t>20. Водопроводная линия-13 (W13)</t>
  </si>
  <si>
    <t>21. Водопроводная линия-14 (W14)</t>
  </si>
  <si>
    <t>22. Водопроводная линия-15 (W15)</t>
  </si>
  <si>
    <t>24. Водопроводная линия-16 (W16)</t>
  </si>
  <si>
    <t>Резка асфальтбетонных покрытий дорожной пилой</t>
  </si>
  <si>
    <t>Испытание, промывка, дезинфекция полиэтиленовых (PE100) de50 труб</t>
  </si>
  <si>
    <t>Испытание, промывка, дезинфекция полиэтиленовых (PE100) de63 труб</t>
  </si>
  <si>
    <t>Испытание, промывка, дезинфекция полиэтиленовых (PE100) de90 труб</t>
  </si>
  <si>
    <t>Испытание, промывка, дезинфекция стальных (St) DN89x5 труб</t>
  </si>
  <si>
    <t>Испытание, промывка, дезинфекция полиэтиленовых (PE100) de40 труб</t>
  </si>
  <si>
    <t>Испытание, промывка, дезинфекция стальных (St) DN57x4 труб</t>
  </si>
  <si>
    <t>Испытание, промывка, дезинфекция полиэтиленовых (PE100) de25 труб</t>
  </si>
  <si>
    <t>Испытание, промывка, дезинфекция стальных (St) DN114x5 труб</t>
  </si>
  <si>
    <t>Испытание, промывка, дезинфекция полиэтиленовых (PE100) de40 - de25 труб</t>
  </si>
  <si>
    <t>Испытание, промывка, дезинфекция стальных (St) DN89x5, полиэтиленовых (PE100) de90 труб</t>
  </si>
  <si>
    <t>Обратная засыпка траншеи и котлованов песком, с трамбовкой</t>
  </si>
  <si>
    <t>Песчаный подстилающий слой  h=10см толщиной</t>
  </si>
  <si>
    <t>Устройство песчаного защитного слоя на трубе толщиной h=20см, с трамбовкой</t>
  </si>
  <si>
    <t>рынок</t>
  </si>
  <si>
    <t>Фитинги полиэтиленовых (PE100) труб  DN250-de90</t>
  </si>
  <si>
    <t>Фитинги полиэтиленовых (PE100) труб  DN90-de50</t>
  </si>
  <si>
    <t>Фитинги полиэтиленовых (PE100) труб  DN110-de63</t>
  </si>
  <si>
    <t>Фитинги полиэтиленовых (PE100) труб  DN63-de32</t>
  </si>
  <si>
    <t>Фитинги полиэтиленовых (PE100) труб  DN200-de63</t>
  </si>
  <si>
    <t>Фитинги полиэтиленовых (PE100) труб  DN90-de63</t>
  </si>
  <si>
    <t>Фитинги полиэтиленовых (PE100) труб  DN160-de63</t>
  </si>
  <si>
    <t>Фитинги полиэтиленовых (PE100) труб  de63-de25</t>
  </si>
  <si>
    <t>Фитинги полиэтиленовых (PE100) труб  DN110-de90</t>
  </si>
  <si>
    <t>Фитинги полиэтиленовых (PE100) труб  DN110-de50</t>
  </si>
  <si>
    <t>Фитинги полиэтиленовых (PE100) труб  DN50-de32</t>
  </si>
  <si>
    <t>Фитинги полиэтиленовых (PE100) труб  de63-de32</t>
  </si>
  <si>
    <t>Фитинги полиэтиленовых (PE100) труб  de63-de40</t>
  </si>
  <si>
    <t>Фитинги полиэтиленовых (PE100) труб  DN50-de40</t>
  </si>
  <si>
    <t>Фитинги полиэтиленовых (PE100) труб  DN160-de110</t>
  </si>
  <si>
    <t>Фитинги полиэтиленовых (PE100) труб  DN90-de40</t>
  </si>
  <si>
    <t>Фитинги полиэтиленовых (PE100) труб  DN40-de32</t>
  </si>
  <si>
    <t>Фитинги полиэтиленовых (PE100) труб  de63</t>
  </si>
  <si>
    <t>Фитинги полиэтиленовых (PE100) труб  de90</t>
  </si>
  <si>
    <t>Фитинги полиэтиленовых (PE100) труб  de50-de32</t>
  </si>
  <si>
    <t>Фитинги полиэтиленовых (PE100) труб  de200-de160</t>
  </si>
  <si>
    <t>Устройство среднезернистого асфальтобетонного покрытия толщиной h=6см</t>
  </si>
  <si>
    <t>Закладные детали ж/б колодцев</t>
  </si>
  <si>
    <t>Изготовление и монтаж металлической лестницы</t>
  </si>
  <si>
    <t>Заделка отверстия цементно-песчаной смесью</t>
  </si>
  <si>
    <t>Двухслойная масляная окраска металлических конструкций</t>
  </si>
  <si>
    <t>Строительство колодца диаметром D=1.5м сборными ж/б элементами</t>
  </si>
  <si>
    <t>Строительство колодца диаметром D=1.0м сборными ж/б элементами</t>
  </si>
  <si>
    <t>Строительство колодца диаметром D=2.0м сборными ж/б элементами</t>
  </si>
  <si>
    <t xml:space="preserve">Устройство плиты основания ПО-20 ж/б колодца диаметром D=2.0м   </t>
  </si>
  <si>
    <t xml:space="preserve">Устройство плиты основания ПО-10 ж/б колодца диаметром D=1.0м   </t>
  </si>
  <si>
    <t xml:space="preserve">Устройство плиты основания ПО-15 ж/б колодца диаметром D=1.5м   </t>
  </si>
  <si>
    <t>Установка сборных ж/б стеновых круглых колец КС-15-09 на свежеприготовленный цементный раствор</t>
  </si>
  <si>
    <t>Установка сборных ж/б стеновых круглых колец КС-15-06 на свежеприготовленный цементный раствор</t>
  </si>
  <si>
    <t>Установка сборных ж/б стеновых круглых колец КС-10-06 на свежеприготовленный цементный раствор</t>
  </si>
  <si>
    <t>Установка сборных ж/б стеновых круглых колец КС-10-09 на свежеприготовленный цементный раствор</t>
  </si>
  <si>
    <t>Установка сборных ж/б стеновых круглых колец КС-20-09 на свежеприготовленный цементный раствор</t>
  </si>
  <si>
    <t>Установка сборных ж/б стеновых круглых колец КС-20-06 на свежеприготовленный цементный раствор</t>
  </si>
  <si>
    <t>Установка сборных ж/б стеновых круглых колец КС-15-10 на свежеприготовленный цементный раствор</t>
  </si>
  <si>
    <t>Монтаж сборной ж/б плиты перекрытия ПП-1-15, с тяжелым чугунным люком</t>
  </si>
  <si>
    <t>Монтаж сборной ж/б плиты перекрытия ПП-1-10, с тяжелым чугунным люком</t>
  </si>
  <si>
    <t>Монтаж сборной ж/б плиты перекрытия ПП-1-20, с тяжелым чугунным люком</t>
  </si>
  <si>
    <t>Установка сборных ж/б стеновых круглых колец КС-20-10 на свежеприготовленный цементный раствор</t>
  </si>
  <si>
    <t>Пакля, 2 места</t>
  </si>
  <si>
    <t>Арматура класса A240</t>
  </si>
  <si>
    <t>Арматура класса A500c</t>
  </si>
  <si>
    <t xml:space="preserve">Двухслойная окраска металлических поверхностей антикоррозийной краской </t>
  </si>
  <si>
    <t>Гидроизоляция наружных поверхностей стен, 2 слоями битумной мастики</t>
  </si>
  <si>
    <t xml:space="preserve">Штукатурка внутренних поверхностей стен цементно-песчаным раствором, h=20мм </t>
  </si>
  <si>
    <t>Справ.</t>
  </si>
  <si>
    <t xml:space="preserve">Прим.     1-968 q=0.6   23-1  </t>
  </si>
  <si>
    <t>Прим.   22-402    q=0.6</t>
  </si>
  <si>
    <t>Прим.   22-119</t>
  </si>
  <si>
    <t>Прим.   22-374</t>
  </si>
  <si>
    <t>Прим.   22-373</t>
  </si>
  <si>
    <t>Прим.   P17-103</t>
  </si>
  <si>
    <t>Прим.     15-260</t>
  </si>
  <si>
    <t>Прим.      30-357</t>
  </si>
  <si>
    <t>Прим.          8-140</t>
  </si>
  <si>
    <t>Прим.        6-85</t>
  </si>
  <si>
    <t>Прим.     15-208</t>
  </si>
  <si>
    <t>Прим.     30-357</t>
  </si>
  <si>
    <t>Прим.   22-118</t>
  </si>
  <si>
    <t>Прим.   22-66</t>
  </si>
  <si>
    <t>Прим.      22-369</t>
  </si>
  <si>
    <t>Прим.     1-968 q=0.6</t>
  </si>
  <si>
    <t>Прим.   22-398     q=0.6</t>
  </si>
  <si>
    <t>Прим.      22-369  q=0.6</t>
  </si>
  <si>
    <t>Прим.      22-430  q=0.6</t>
  </si>
  <si>
    <t>Прим.    46-53     q=1.8</t>
  </si>
  <si>
    <t>Прим.      22-448  q=0.8</t>
  </si>
  <si>
    <t>Прим.   22-397     q=0.6</t>
  </si>
  <si>
    <t>Прим.      22-368  q=0.6</t>
  </si>
  <si>
    <t>Прим.      22-429  q=0.6</t>
  </si>
  <si>
    <t>Прим.   22-400    q=0.6</t>
  </si>
  <si>
    <t>Прим.   22-368</t>
  </si>
  <si>
    <t>Прим.   22-119  q=0.5</t>
  </si>
  <si>
    <t>Прим.   22-399    q=0.6</t>
  </si>
  <si>
    <t>Прим.     6-1</t>
  </si>
  <si>
    <t>Прим.      27-86-1</t>
  </si>
  <si>
    <t>Прим.    46-80</t>
  </si>
  <si>
    <t>Прим.   22-399     q=0.6</t>
  </si>
  <si>
    <t>Прим.     22-117</t>
  </si>
  <si>
    <t>Прим.     1-960</t>
  </si>
  <si>
    <t>Прим.     1-1132</t>
  </si>
  <si>
    <t>Прим.    22-64</t>
  </si>
  <si>
    <t>Прим.   22-117</t>
  </si>
  <si>
    <t>Прим.     16-135  q=0.5</t>
  </si>
  <si>
    <t>Прим.    22-384</t>
  </si>
  <si>
    <t>Прим.   22-397    q=0.6</t>
  </si>
  <si>
    <t>Прим.     22-117  q=0.5</t>
  </si>
  <si>
    <t>Прим.   22-117  q=0.5</t>
  </si>
  <si>
    <t>Прим.         7-668      q=0.6</t>
  </si>
  <si>
    <t>Прим.   22-398    q=0.6</t>
  </si>
  <si>
    <t>Прим.      22-372  q=0.6</t>
  </si>
  <si>
    <t>Прим.      22-370  q=0.6</t>
  </si>
  <si>
    <t>Прим.      22-433  q=0.6</t>
  </si>
  <si>
    <t>Прим.      22-431  q=0.6</t>
  </si>
  <si>
    <t>Прим.       22-124</t>
  </si>
  <si>
    <t>Прим.   22-123</t>
  </si>
  <si>
    <t>Прим.   22-121</t>
  </si>
  <si>
    <t>Прим.   22-401    q=0.6</t>
  </si>
  <si>
    <t>Прим.        6-127</t>
  </si>
  <si>
    <t>рынок  на основ. письма</t>
  </si>
  <si>
    <t xml:space="preserve">на основ. письма    g=2.0            </t>
  </si>
  <si>
    <t xml:space="preserve">на основ. письма    g=2.3            </t>
  </si>
  <si>
    <t xml:space="preserve">Прим.      22-448  q=0.8 на основ. письма </t>
  </si>
  <si>
    <t>на основ. письма</t>
  </si>
  <si>
    <t>Прим.      22-448  q=0.8   на основ. письма</t>
  </si>
  <si>
    <t>Прим. рынок  на основ. письма</t>
  </si>
  <si>
    <t>Прим.      22-448  q=0.8 на основ. письма</t>
  </si>
  <si>
    <t xml:space="preserve">1-1594 на основ. письма    g=2.0    </t>
  </si>
  <si>
    <t xml:space="preserve">на основ. письма          </t>
  </si>
  <si>
    <t>Укладка в траншее полиэтиленовой сетчатой ​​сигнальной ленты шириной b=30см с металлической проволокой</t>
  </si>
  <si>
    <t xml:space="preserve">6. Ветвь-4-1 (Br4-1) </t>
  </si>
  <si>
    <t xml:space="preserve">8. Ветвь-5-1 (Br5-1) </t>
  </si>
  <si>
    <t xml:space="preserve">12. Ветвь-8-1 (Br8-1) </t>
  </si>
  <si>
    <t xml:space="preserve">14. Ветвь-9-1 (Br9-1) </t>
  </si>
  <si>
    <t xml:space="preserve">17. Ветвь-11-1 (Br11-1) </t>
  </si>
  <si>
    <t xml:space="preserve">18. Ветвь-11-2 (Br11-2) </t>
  </si>
  <si>
    <t xml:space="preserve">23. Ветвь-15-1 (Br15-1) </t>
  </si>
  <si>
    <t xml:space="preserve">25. Ветвь-16-1 (Br16-1) </t>
  </si>
  <si>
    <t xml:space="preserve">Монтаж клиновых задвижек  DN250, PN=1,0МПа </t>
  </si>
  <si>
    <t xml:space="preserve">Монтаж клиновых задвижек  DN200, PN=1,0МПа </t>
  </si>
  <si>
    <t xml:space="preserve">Монтаж клиновых задвижек  DN100, PN=1,0МПа </t>
  </si>
  <si>
    <t xml:space="preserve">Монтаж клиновых задвижек  DN80, PN=1,0МПа </t>
  </si>
  <si>
    <t xml:space="preserve">Монтаж стальных эл.сварных фланцев  DN80, PN=1,0МПа </t>
  </si>
  <si>
    <t xml:space="preserve">Монтаж клиновых задвижек  DN150, PN=1,0МПа </t>
  </si>
  <si>
    <t xml:space="preserve">Монтаж клиновых задвижек  DN50, PN=1,0МПа </t>
  </si>
  <si>
    <t xml:space="preserve">Монтаж стальных эл.сварных фланцев  DN100, PN=1,0МПа </t>
  </si>
  <si>
    <t>Монтаж стальных DN89x5 (St) эл. сварных труб</t>
  </si>
  <si>
    <t>Монтаж стальных DN159x5 (St) эл. сварных труб</t>
  </si>
  <si>
    <t>Монтаж стальных DN114x5 (St) эл. сварных труб</t>
  </si>
  <si>
    <t>Монтаж стальных DN57x4 (St) эл. сварных труб</t>
  </si>
  <si>
    <t>Монтаж стальных (St) эл. сварных труб в траншеях DN325x4 (в качестве кожуха)</t>
  </si>
  <si>
    <t>Монтаж стальных (St) эл. сварных труб в траншеях DN273x4 (в качестве кожуха)</t>
  </si>
  <si>
    <t>Устройство мелкозернистого асфальтобетонного покрытия толщиной h=4см</t>
  </si>
  <si>
    <t>Устройство крупнозернистого асфальтобетонного покрытия толщиной h=6см</t>
  </si>
  <si>
    <t>Устройство щебневого слоя основания для асфальтбетона толщиной h=12см, с трамбовкой</t>
  </si>
  <si>
    <t>Устройство щебневого слоя основания для асфальтбетона толщиной h=15см, с трамбовкой</t>
  </si>
  <si>
    <t>Устройство щебневого слоя основания для асфальтбетона толщиной h=15см, с трамбовкой (пропитка битумом 1.03кг/м2)</t>
  </si>
  <si>
    <t>Устройство щебневого слоя основания для асфальтбетона толщиной h=12см, с трамбовкой (пропитка битумом 1.03кг/м2)</t>
  </si>
  <si>
    <t>Устройство щебневого слоя основания для асфальтбетона толщиной h=15см, с трамбовкой  (пропитка битумом 1.03кг/м2)</t>
  </si>
  <si>
    <t>Устройство щебневого слоя основания для асфальтбетона толщиной h=12см, с трамбовкой  (пропитка битумом 1.03кг/м2)</t>
  </si>
  <si>
    <t xml:space="preserve">Штукатурка наружных поверхностей стен цементно-песчаным раствором, h=20мм </t>
  </si>
  <si>
    <t>Испытание, промывка, дезинфекция стальных (St) DN57x4, полиэтиленовых (PE100) de63 труб</t>
  </si>
  <si>
    <t>Укладка фрезерованного асфальтобетона толщиной h = 10,0 см</t>
  </si>
  <si>
    <t>Монтаж полиэтиленовых (PE100) сварных труб в траншеях de250, PN=1,0 МПа</t>
  </si>
  <si>
    <t>Монтаж полиэтиленовых (PE100) сварных труб в траншеях de200, PN=1,0 МПа</t>
  </si>
  <si>
    <t>Монтаж полиэтиленовых (PE100) сварных труб в траншеях de110, PN=1,0 МПа</t>
  </si>
  <si>
    <t>Монтаж полиэтиленовых (PE100) сварных труб в траншеях de90, PN=1,0 МПа</t>
  </si>
  <si>
    <t>Монтаж полиэтиленовых (PE100) сварных труб в траншеях de50, PN=1,0 МПа</t>
  </si>
  <si>
    <t>Монтаж полиэтиленовых (PE100) сварных труб в траншеях de63, PN=1,0 МПа</t>
  </si>
  <si>
    <t>Монтаж полиэтиленовых (PE100) сварных труб в траншеях de160, PN=1,0 МПа</t>
  </si>
  <si>
    <t>Монтаж полиэтиленовых (PE100) сварных труб в траншеях de40, PN=1,0 МПа</t>
  </si>
  <si>
    <t>Монтаж полиэтиленовых (PE100) сварных труб в траншеях de32, PN=1,0 МПа</t>
  </si>
  <si>
    <t xml:space="preserve">Монтаж стальных эл.сварных фланцев DN250, PN=1,0МПа </t>
  </si>
  <si>
    <t xml:space="preserve">Монтаж стальных эл.сварных фланцев DN200, PN=1,0МПа </t>
  </si>
  <si>
    <t xml:space="preserve">Монтаж стальных эл.сварных фланцев  DN100, PN=1,0Պա </t>
  </si>
  <si>
    <t xml:space="preserve">Монтаж стальных эл.сварных фланцев  DN150, PN=1,0МПа </t>
  </si>
  <si>
    <t xml:space="preserve">Монтаж стальных эл.сварных фланцев  DN50, PN=1,0МПа </t>
  </si>
  <si>
    <t xml:space="preserve">Кладка стен бетонными лекальными кирпичами класса В15 </t>
  </si>
  <si>
    <t>Бетонирование отверстия бетоном класса B15</t>
  </si>
  <si>
    <t xml:space="preserve">Демонтаж существующего фильтра Ø50 </t>
  </si>
  <si>
    <t xml:space="preserve">Демонтаж существующих фланцев Ø50 </t>
  </si>
  <si>
    <t xml:space="preserve">Демонтаж существующего водомера Ø50 </t>
  </si>
  <si>
    <t xml:space="preserve">Демонтаж существующего клапана Ø50 </t>
  </si>
  <si>
    <t>Земляные, демонтажные и строительные работы</t>
  </si>
  <si>
    <t>Испытание, промывка, дезинфекция стальных DN57x4 (St) и полиэтиленовых (PE100) de63 труб</t>
  </si>
  <si>
    <t>Сварка стальных труб Ø50xDN50</t>
  </si>
  <si>
    <t>Резка существующих стальных(St) труб Ø50</t>
  </si>
  <si>
    <t>П/н</t>
  </si>
  <si>
    <t>Обосно-вание</t>
  </si>
  <si>
    <t>Наименование работ</t>
  </si>
  <si>
    <t>Единица измерения</t>
  </si>
  <si>
    <t>Кол-во</t>
  </si>
  <si>
    <t>Стоимость тыс.драм</t>
  </si>
  <si>
    <t>единица</t>
  </si>
  <si>
    <t>всего</t>
  </si>
  <si>
    <t>Разработка траншеи и котлованов в грунтах IV группы с погрузкой на а/с и вывозом на расстояние до 14.0 км</t>
  </si>
  <si>
    <t>Разработка траншеи и котлованов в грунтах V группы с погрузкой на а/с и вывозом на расстояние до 14.0 км</t>
  </si>
  <si>
    <t>Разработка котлованов в грунтах V группы с погрузкой на а/с и вывозом на расстояние до 14.0 км</t>
  </si>
  <si>
    <t>Разработка котлованов в грунтах IV группы с погрузкой на а/с и вывозом на расстояние до 14.0 км</t>
  </si>
  <si>
    <t xml:space="preserve">Перевозка демонтированной трубы на расстояние до 10.0км, и сдача управляющей компании  </t>
  </si>
  <si>
    <t xml:space="preserve"> 26. Вводная линия -1 (Вв1) </t>
  </si>
  <si>
    <t xml:space="preserve"> 27. Вводная линия -2 (Вв2) </t>
  </si>
  <si>
    <t xml:space="preserve"> 28. Вводная линия -3 (Вв3) </t>
  </si>
  <si>
    <t xml:space="preserve"> 29. Вводная линия -4 (Вв4) </t>
  </si>
  <si>
    <t xml:space="preserve">30. Вводная линия -5 (Вв5) </t>
  </si>
  <si>
    <t xml:space="preserve">31. Вводная линия -6 (Вв6) </t>
  </si>
  <si>
    <t xml:space="preserve">32. Вводная линия -7 (Вв7) </t>
  </si>
  <si>
    <t xml:space="preserve">33. Вводная линия -8 (Вв8) </t>
  </si>
  <si>
    <t xml:space="preserve">34. Вводная линия -9 (Вв9) </t>
  </si>
  <si>
    <t xml:space="preserve">35. Вводная линия -10 (Вв10) </t>
  </si>
  <si>
    <t xml:space="preserve">36. Вводная линия -11 (Вв11) </t>
  </si>
  <si>
    <t xml:space="preserve">37. Вводная линия -12 (Вв12) </t>
  </si>
  <si>
    <t xml:space="preserve">38. Вводная линия -13 (Вв13) </t>
  </si>
  <si>
    <t xml:space="preserve">39. Вводная линия -14 (Вв14) </t>
  </si>
  <si>
    <t xml:space="preserve">40. Вводная линия -15 (Вв15) </t>
  </si>
  <si>
    <t xml:space="preserve">41. Вводная линия -16 (Вв16) </t>
  </si>
  <si>
    <t xml:space="preserve">42. Вводная линия -17 (Вв17) </t>
  </si>
  <si>
    <t>Разборка асфальтобетонного покрытия с предварительным рыхлением, погрузкой на а/с и вывозом на расстояние до 14.0 км</t>
  </si>
  <si>
    <t>Устройство щебневого слоя основания для асфальтбетона толщиной h=10см, с трамбовкой (пропитка битумом 1.03кг/м2)</t>
  </si>
  <si>
    <t>Устройство щебневого слоя основания для асфальтбетона толщиной h=10см, с трамбовкой</t>
  </si>
  <si>
    <t>Устройство щебневого слоя основания для асфальтбетона толщиной h=10см, с трамбовкой  (пропитка битумом 1.03кг/м2)</t>
  </si>
  <si>
    <t>Резка существующих стальных вводных линий Ø32, нарезка резьбы на трубе</t>
  </si>
  <si>
    <t>Резка существующих стальных вводных линий Ø25, нарезка резьбы на трубе</t>
  </si>
  <si>
    <t>Резка существующих стальных вводных линий Ø20, нарезка резьбы на трубе</t>
  </si>
  <si>
    <t>Резка существующих стальных вводных линий Ø15, нарезка резьбы на трубе</t>
  </si>
  <si>
    <t>Монтаж металлических шаровых клапанов с двухсторонней внутренней резьбой DN50</t>
  </si>
  <si>
    <t>Монтаж металлических шаровых клапанов с двухсторонней внутренней резьбой DN40</t>
  </si>
  <si>
    <t>Монтаж металлических шаровых клапанов с двухсторонней внутренней резьбой DN32</t>
  </si>
  <si>
    <t>Монтаж металлических шаровых клапанов с двухсторонней внутренней резьбой DN25</t>
  </si>
  <si>
    <t>Монтаж металлических шаровых клапанов с двухсторонней внутренней резьбой DN20</t>
  </si>
  <si>
    <t>Монтаж металлических шаровых клапанов с двухсторонней внутренней резьбой DN15</t>
  </si>
  <si>
    <t>Монтаж механического водомера (класса C) DN32</t>
  </si>
  <si>
    <t>Монтаж механического водомера (класса C) DN25</t>
  </si>
  <si>
    <t>Монтаж механического водомера (класса C) DN20</t>
  </si>
  <si>
    <t>Монтаж механического водомера (класса C) DN15</t>
  </si>
  <si>
    <t>Монтаж металлических фильтров с двухсторонней внутренней резьбой  DN32</t>
  </si>
  <si>
    <t>Монтаж металлических фильтров с двухсторонней внутренней резьбой  DN25</t>
  </si>
  <si>
    <t>Монтаж металлических фильтров с двухсторонней внутренней резьбой  DN20</t>
  </si>
  <si>
    <t>Монтаж металлических фильтров с двухсторонней внутренней резьбой  DN15</t>
  </si>
  <si>
    <t>Монтаж металлических муфт с двухсторонней внутренней резьбой  DN32</t>
  </si>
  <si>
    <t>Монтаж металлических муфт с двухсторонней внутренней резьбой  DN25</t>
  </si>
  <si>
    <t>Монтаж металлических муфт с двухсторонней наружной резьбой  DN32</t>
  </si>
  <si>
    <t>Монтаж металлических муфт с двухсторонней наружной резьбой  DN25</t>
  </si>
  <si>
    <t>Монтаж металлических муфт с двухсторонней наружной резьбой  DN20</t>
  </si>
  <si>
    <t>Монтаж металлических муфт с двухсторонней наружной резьбой  DN15</t>
  </si>
  <si>
    <t>Монтаж полиэтиленовых фитингов (female) DN32</t>
  </si>
  <si>
    <t>Монтаж полиэтиленовых фитингов (female) DN25</t>
  </si>
  <si>
    <t>Монтаж полиэтиленовых фитингов (female) DN20</t>
  </si>
  <si>
    <t>Монтаж полиэтиленовых фитингов (female) DN15</t>
  </si>
  <si>
    <t>Монтаж полиэтиленовых фитингов (male) DN32</t>
  </si>
  <si>
    <t>Монтаж полиэтиленовых фитингов (male) DN25</t>
  </si>
  <si>
    <t>Монтаж полиэтиленовых фитингов (male) DN20</t>
  </si>
  <si>
    <t>Монтаж полиэтиленовых фитингов (male) DN15</t>
  </si>
  <si>
    <t>Монтаж присоединительных деталей водомера DN32</t>
  </si>
  <si>
    <t>Монтаж присоединительных деталей водомера DN25</t>
  </si>
  <si>
    <t>Монтаж присоединительных деталей водомера DN20</t>
  </si>
  <si>
    <t>Монтаж присоединительных деталей водомера DN15</t>
  </si>
  <si>
    <t xml:space="preserve">Монтаж вантуза DN25 с наружной резьбой </t>
  </si>
  <si>
    <t>Монтаж полиэтиленовых (PE100) отводов  de25, α=90◦</t>
  </si>
  <si>
    <t>Монтаж полиэтиленовых (PE100) отводов  de25, α=45◦</t>
  </si>
  <si>
    <t>Монтаж полиэтиленовых (PE100) переходников  de40 x de32</t>
  </si>
  <si>
    <t>Монтаж полиэтиленовых (PE100) переходников  de40 x de25</t>
  </si>
  <si>
    <t>Монтаж полиэтиленовых (PE100) переходников  de32 x de25</t>
  </si>
  <si>
    <t>Монтаж полиэтиленового (PE100) тройника   de40</t>
  </si>
  <si>
    <t>Соединение полиэтиленовых (PE100) труб хомутом de250xde25</t>
  </si>
  <si>
    <t>Соединение полиэтиленовых (PE100) труб хомутом de160xde40</t>
  </si>
  <si>
    <t>Соединение полиэтиленовых (PE100) труб хомутом de160xde32</t>
  </si>
  <si>
    <t>Соединение полиэтиленовых (PE100) труб хомутом de160xde25</t>
  </si>
  <si>
    <t>Соединение полиэтиленовых (PE100) труб хомутом de110xde40</t>
  </si>
  <si>
    <t>Соединение полиэтиленовых (PE100) труб хомутом de110xde32</t>
  </si>
  <si>
    <t>Соединение полиэтиленовых (PE100) труб хомутом de110xde25</t>
  </si>
  <si>
    <t>Соединение полиэтиленовых (PE100) труб хомутом de90xde40</t>
  </si>
  <si>
    <t>Соединение полиэтиленовых (PE100) труб хомутом de90xde32</t>
  </si>
  <si>
    <t>Соединение полиэтиленовых (PE100) труб хомутом de90xde25</t>
  </si>
  <si>
    <t>Соединение полиэтиленовых (PE100) труб хомутом de63xde40</t>
  </si>
  <si>
    <t>Соединение полиэтиленовых (PE100) труб хомутом de63xde25</t>
  </si>
  <si>
    <t>Соединение полиэтиленовых (PE100) труб хомутом de40xde25</t>
  </si>
  <si>
    <t>Соединение полиэтиленовых (PE100) труб хомутом de32xde25</t>
  </si>
  <si>
    <t>пм</t>
  </si>
  <si>
    <t>100пм</t>
  </si>
  <si>
    <t>10шт</t>
  </si>
  <si>
    <t>км</t>
  </si>
  <si>
    <t>Погрузка строй. мусора и перевозка на расстояние 14.0 км</t>
  </si>
  <si>
    <t>кг</t>
  </si>
  <si>
    <t xml:space="preserve">Объемы земляных работ водопроводной линии W1-1 ПК0+00 - ПК5+31 включены в объемы земляных работ водопроводной линии W1 </t>
  </si>
  <si>
    <t>Двухслойная окраска антикоррозийной краской поверхностей стальных (St) труб и фитингов DN89x5</t>
  </si>
  <si>
    <t>Двухслойная окраска антикоррозийной краской поверхностей стальных (St) труб и фитингов DN159x5</t>
  </si>
  <si>
    <t>Двухслойная окраска антикоррозийной краской поверхностей стальных (St) труб и фитингов DN114x5</t>
  </si>
  <si>
    <t>Двухслойная окраска антикоррозийной краской поверхностей стальных (St) труб и фитингов DN159x5, DN114x5,  DN89x5</t>
  </si>
  <si>
    <t>Двухслойная окраска антикоррозийной краской поверхностей стальных (St) труб и фитингов DN159x5, DN114x5, DN89x5, DN57x4</t>
  </si>
  <si>
    <t>Двухслойная окраска антикоррозийной краской поверхностей стальных (St) труб и фитингов DN273x4, DN159x5, DN114x5, DN89x5</t>
  </si>
  <si>
    <t>Двухслойная окраска антикоррозийной краской поверхностей стальных (St) труб и фитингов DN89x5, DN57x4</t>
  </si>
  <si>
    <t>Двухслойная окраска антикоррозийной краской поверхностей стальных (St) труб и фитингов DN57x4</t>
  </si>
  <si>
    <t>Двухслойная окраска антикоррозийной краской поверхностей стальных (St) труб и фитингов DN273x4, DN89x5</t>
  </si>
  <si>
    <t>Двухслойная окраска антикоррозийной краской поверхностей стальных (St) труб и фитингов DN273x5, DN219x5, DN114x5</t>
  </si>
  <si>
    <t>Двухслойная окраска антикоррозийной краской поверхностей стальных (St) труб и фитингов DN219x5, DN159x5, DN114x5</t>
  </si>
  <si>
    <t>Двухслойная окраска антикоррозийной краской поверхностей стальных (St) труб и фитингов DN114x5, DN57x4</t>
  </si>
  <si>
    <t>Двухслойная окраска антикоррозийной краской поверхностей стальных (St) труб и фитингов DN40, DN25</t>
  </si>
  <si>
    <t>Испытание, промывка, дезинфекция стальных DN40 (St) и полиэтиленовых (PE100) de50 труб</t>
  </si>
  <si>
    <t>Испытание, промывка, дезинфекция стальных DN25 (St) и полиэтиленовых (PE100) de32 труб</t>
  </si>
  <si>
    <t>Монтаж стальных эл.сварных (St) труб DN25</t>
  </si>
  <si>
    <t>Монтаж стальных эл.сварных (St) труб DN40</t>
  </si>
  <si>
    <t>Монтаж стальных эл.сварных (St) труб DN219x5</t>
  </si>
  <si>
    <t>Монтаж стальных эл.сварных (St) труб DN273x5</t>
  </si>
  <si>
    <t xml:space="preserve">Испытание, промывка, дезинфекция стальных (St) DN273x5  полиэтиленовых (PE100) de250 труб </t>
  </si>
  <si>
    <t>Испытание, промывка, дезинфекция стальных (St) DN219x5 полиэтиленовых (PE100) de200 труб</t>
  </si>
  <si>
    <t>Испытание, промывка, дезинфекция стальных (St) DN114x5 полиэтиленовых (PE100) de110 труб</t>
  </si>
  <si>
    <t>Демонтаж бетонного покрытия</t>
  </si>
  <si>
    <t xml:space="preserve">Испытание, промывка, дезинфекция стальных (St) DN159x5 и полиэтиленовых (PE100) de160 труб </t>
  </si>
  <si>
    <t>Разработка траншеи и котлованов в грунтах IV группы (разрушенный асфальтобетон) с погрузкой на а/с и вывозом на расстояние до 14.0 км</t>
  </si>
  <si>
    <t>Испытание, промывка, дезинфекция стальных (St) DN114x5 и полиэтиленовых (PE100) de110 труб</t>
  </si>
  <si>
    <t>Испытание, промывка, дезинфекция стальных (St) DN159x5 и полиэтиленовых (PE100) de160 труб</t>
  </si>
  <si>
    <t xml:space="preserve">Испытание, промывка, дезинфекция стальных (St) DN114x5 и полиэтиленовых (PE100) de110 труб </t>
  </si>
  <si>
    <t xml:space="preserve">Разработка траншеи и котлованов в грунтах V группы, вручную, в отвал, расстилание на месте  </t>
  </si>
  <si>
    <t>Разработка траншеи и котлованов в грунтах IV группы, вручную, в отвал</t>
  </si>
  <si>
    <t>Обратная засыпка траншеи и котлованов отвальными разработанными грунтами вручную, с трамбовкой</t>
  </si>
  <si>
    <t>Резка существующей стальной (St) трубы Ø80</t>
  </si>
  <si>
    <t>Демонтаж существующего металлического клапана Ø80</t>
  </si>
  <si>
    <t xml:space="preserve">Демонтаж существующих фланцев Ø80 </t>
  </si>
  <si>
    <t xml:space="preserve">Транспортировка демонтированных трубы, клапана и фланцев на расстояние 10,0 км с передачей эксплуатирующей организации </t>
  </si>
  <si>
    <t xml:space="preserve">Монтаж муфт (НС) полиэтилен de250(PE100) - сталь DN250(St)  </t>
  </si>
  <si>
    <t xml:space="preserve">Монтаж муфт (НС) полиэтилен de200(PE100) - сталь DN200(St)  </t>
  </si>
  <si>
    <t xml:space="preserve">Монтаж муфт (НС) полиэтилен de110(PE100) - сталь DN100(St)  </t>
  </si>
  <si>
    <t xml:space="preserve">Монтаж муфт (НС) полиэтилен de90(PE100) - сталь DN80(St)  </t>
  </si>
  <si>
    <t xml:space="preserve">Монтаж муфт (НС) полиэтилен de160(PE100) - сталь DN150(St)  </t>
  </si>
  <si>
    <t xml:space="preserve">Монтаж муфт (НС) полиэтилен de63(PE100) - сталь DN50(St)  </t>
  </si>
  <si>
    <t xml:space="preserve">Монтаж муфт (НС) полиэтилен de25(PE100) - сталь DN20(St)  </t>
  </si>
  <si>
    <t xml:space="preserve">Монтаж муфт (НС) полиэтилен de50(PE100) - сталь DN40(St)  </t>
  </si>
  <si>
    <t xml:space="preserve">Монтаж электромагнитного расходомера с батареей и возможностью импульсного выхода DN250 PN=1.0МПа </t>
  </si>
  <si>
    <t>Монтаж фильтра DN200, PN=1.0МПа</t>
  </si>
  <si>
    <t>Монтаж клапанов регулирования давления DN200, PN=1.0МПа</t>
  </si>
  <si>
    <t xml:space="preserve">Изготовление и монтаж стальных кожухов </t>
  </si>
  <si>
    <t>Устройство подготовительного слоя из щебня толщиной h = 10 см</t>
  </si>
  <si>
    <t>Устройство бетонного покрытия из бетона класса B12.5</t>
  </si>
  <si>
    <t>Демонтаж существующего клапанного колодца размерами Dср=1,0 м, Hср=1,8 м (1 шт.): демонтаж плиты перекрытия, демонтаж дна и стен, с погрузкой и транспортировкой а/с на расстояние 14,0 км</t>
  </si>
  <si>
    <t xml:space="preserve">Металлическая муфта с наружной и внутренней резьбой(американка) DN50 </t>
  </si>
  <si>
    <t xml:space="preserve">Устройство отверстия размером 0,5 м × 0,5 м × 0,5 м в монолитной бетонной подпорной стене </t>
  </si>
  <si>
    <t>100 мест</t>
  </si>
  <si>
    <t>Разработка траншеи и котлованов в грунтах V группы вручную, с погрузкой на а/с и вывозом на расстояние до 14.0 км</t>
  </si>
  <si>
    <t>Разработка траншеи и котлованов в грунтах V группы вручную, в отвал</t>
  </si>
  <si>
    <t>Разработка траншеи и котлованов в грунтах IV группы вручную, в отвал</t>
  </si>
  <si>
    <t>Открытие отверстий диаметром Ø150мм на стальной трубе  DN600 (St) с выравниванием кромок</t>
  </si>
  <si>
    <t xml:space="preserve">Эл. сварка стальных труб DN600(St)x DN150(St) боковым соединением </t>
  </si>
  <si>
    <t>Теплоизоляция полиэтиленовых de110(PE) труб пенополистирольной скорлупой δ=50мм</t>
  </si>
  <si>
    <t xml:space="preserve">Теплоизоляция полиэтиленовых de110(PE) труб пенополистирольным отводом α=900, δ=50мм </t>
  </si>
  <si>
    <t>Открытие отверстий диаметром Ø100мм на стальной трубе  DN600 (St) с выравниванием кромок</t>
  </si>
  <si>
    <t>Всего</t>
  </si>
  <si>
    <t xml:space="preserve">НДС 20% </t>
  </si>
  <si>
    <t>Итого</t>
  </si>
  <si>
    <t>Испытание, промывка, дезинфекция стальных (St) DN89x5,  полиэтиленовых (PE100) de90 труб</t>
  </si>
  <si>
    <t xml:space="preserve">Эл. сварка стальных труб DN600(St)x DN100(St) боковым соединением </t>
  </si>
  <si>
    <t xml:space="preserve">Открытие отверстий диаметром Ø50мм на стальной трубе  DN600 (St) с выравниванием кромок  </t>
  </si>
  <si>
    <t xml:space="preserve">Открытие отверстий диаметром Ø250мм на стальной трубе  DN600 (St) с выравниванием кромок, боковая эл. сварка   </t>
  </si>
  <si>
    <t xml:space="preserve">Эл. сварка стальных труб DN600(St)x DN50(St) боковым соединением </t>
  </si>
  <si>
    <t xml:space="preserve">Монтаж полиэтиленовых (PE100) сварных труб в траншеях de25, PN=1,0 МПа </t>
  </si>
  <si>
    <t xml:space="preserve">Монтаж полиэтиленовых (PE100) сварных труб в траншеях de40, PN=1,0 МПа </t>
  </si>
  <si>
    <t xml:space="preserve">Монтаж полиэтиленовых (PE100) сварных труб в траншеях de32, PN=1,0 МПа </t>
  </si>
  <si>
    <t>Монтаж стальных (St) сварных труб в траншеях  DN114x5</t>
  </si>
  <si>
    <t>Монтаж стальных (St) сварных труб в траншеях DN57x4</t>
  </si>
  <si>
    <t>Монтаж муфт полиэтилен de40(PE100) - сталь DN32(St) с металлических внутренней резьбой</t>
  </si>
  <si>
    <t xml:space="preserve">Монтаж муфт полиэтилен de32(PE100) - сталь DN25(St) с металлических внутренней резьбой </t>
  </si>
  <si>
    <t>Монтаж муфт полиэтилен de25(PE100) - сталь DN20(St) с металлических внутренней резьбой</t>
  </si>
  <si>
    <t xml:space="preserve">Монтаж муфт полиэтилен de25(PE100) - сталь DN15(St) с металлических внутренней резьбой </t>
  </si>
  <si>
    <t>Монтаж полиэтиленовых резьбовых муфт de40</t>
  </si>
  <si>
    <t>Монтаж полиэтиленовых резьбовых муфт de32</t>
  </si>
  <si>
    <t>Монтаж полиэтиленовых резьбовых муфт de25</t>
  </si>
  <si>
    <t>Обратная засыпка с пневмотрамбовкой</t>
  </si>
  <si>
    <t xml:space="preserve">Разработка котлованов в грунтах V группы с погрузкой на а/с </t>
  </si>
  <si>
    <t xml:space="preserve">Разработка котлованов в грунтах IV группы с погрузкой на а/с </t>
  </si>
  <si>
    <t xml:space="preserve">Демонтаж плиты перекрытия, стенового кольца, разборка каменной кладки существующих клапанных колодцев размерами Dср=1,0 м, Hср=1,0 м (4 шт.) </t>
  </si>
  <si>
    <t xml:space="preserve">Вывоз погруженного грунта на расстояние до  14.0 км </t>
  </si>
  <si>
    <t xml:space="preserve">Обратная засыпка траншей и котлованов демонтированных колодцев песком </t>
  </si>
  <si>
    <t>Резка существующей трубы Ø150(St), с выравниванием кромок</t>
  </si>
  <si>
    <t>Резка существующей трубы Ø100(St), с выравниванием кромок</t>
  </si>
  <si>
    <t xml:space="preserve">Резка существующей трубы Ø80(St), с выравниванием кромок </t>
  </si>
  <si>
    <t>Резка существующей трубы Ø50(St), с выравниванием кромок</t>
  </si>
  <si>
    <t xml:space="preserve">Демонтаж существующей клиновой задвижки Ø150 </t>
  </si>
  <si>
    <t xml:space="preserve">Демонтаж существующей клиновой задвижки Ø100 </t>
  </si>
  <si>
    <t xml:space="preserve">Демонтаж существующей клиновой задвижки Ø80  </t>
  </si>
  <si>
    <t xml:space="preserve">Демонтаж существующей клиновой задвижки Ø50 </t>
  </si>
  <si>
    <t xml:space="preserve">Демонтаж существующих фланцев Ø100    </t>
  </si>
  <si>
    <t xml:space="preserve">Демонтаж существующих фланцев Ø80   </t>
  </si>
  <si>
    <t xml:space="preserve">Демонтаж существующих фланцев Ø150  </t>
  </si>
  <si>
    <t xml:space="preserve">Монтаж полиэтиленовых (GF) труб в траншеях DN315, в качестве кожуха (в местах пересечения с канализационными коллекторами) </t>
  </si>
  <si>
    <t xml:space="preserve">Монтаж полиэтиленовых (GF) труб в траншеях DN250, в качестве кожуха (в местах пересечения с канализационными коллекторами)  </t>
  </si>
  <si>
    <t xml:space="preserve">Монтаж полиэтиленовых (PE100) труб в траншеях DN225, в качестве кожуха (в местах пересечения с канализационными коллекторами) </t>
  </si>
  <si>
    <t xml:space="preserve">Монтаж полиэтиленовых (PE100) труб в траншеях DN160, в качестве кожуха (в местах пересечения с канализационными коллекторами) </t>
  </si>
  <si>
    <t xml:space="preserve">Монтаж полиэтиленовых (PE100) труб в траншеях DN110, в качестве кожуха (в местах пересечения с канализационными коллекторами) </t>
  </si>
  <si>
    <t xml:space="preserve">Резка существующей трубы Ø250(St), с выравниванием кромок </t>
  </si>
  <si>
    <t xml:space="preserve">Резка существующей трубы Ø200(St), с выравниванием кромок </t>
  </si>
  <si>
    <t xml:space="preserve">Резка существующей трубы Ø150(St), с выравниванием кромок </t>
  </si>
  <si>
    <t xml:space="preserve">Резка существующей трубы Ø100(St), с выравниванием кромок </t>
  </si>
  <si>
    <t xml:space="preserve">Резка существующей трубы Ø50(St), с выравниванием кромок  </t>
  </si>
  <si>
    <t>Заглушка Ø250(St) труб стальным листом размерами 0.35x0.35м, δ=5.0мм эл. сваркой</t>
  </si>
  <si>
    <t xml:space="preserve">Заглушка Ø200(St) труб стальным листом размерами 0.35x0.35м, δ=5.0мм эл. сваркой </t>
  </si>
  <si>
    <t>Заглушка Ø150(St) труб стальным листом размерами 0.25x0.25м, δ=5.0мм эл. сваркой</t>
  </si>
  <si>
    <t>Заглушка Ø100(St) труб стальным листом размерами 0.20x0.20м, δ=5.0мм эл. сваркой</t>
  </si>
  <si>
    <t>Заглушка Ø50(St) труб стальным листом размерами 0.15x0.15м, δ=5.0мм эл. сваркой</t>
  </si>
  <si>
    <t xml:space="preserve">Снос существующих бетонных каналов </t>
  </si>
  <si>
    <t xml:space="preserve">Восстановление бетонных каналов из бетона класса B15 </t>
  </si>
  <si>
    <t xml:space="preserve">Демонтаж базальтовых бордюров вместе с подготовительным слоем </t>
  </si>
  <si>
    <t xml:space="preserve">Установка демонтированных базальтовых бордюров </t>
  </si>
  <si>
    <t>Установка новых базальтовых бордюров</t>
  </si>
  <si>
    <t xml:space="preserve">Устройство оснований базальтовых и бетонных бордюров из бетона класса  B7.5 </t>
  </si>
  <si>
    <t xml:space="preserve"> * Клапаны регулирования давления, электромагнитные расходомеры, водомеры и соединения водомеров будут предоставлены Заказчиком </t>
  </si>
  <si>
    <t>* Водомеры и соединения водомеров будут предоставлены Заказчиком</t>
  </si>
  <si>
    <t>Полимерпесчаное стеновое кольцо (ПСК) D=900, H=900</t>
  </si>
  <si>
    <t>Полимерпесчаное стеновое кольцо (ПСК) D=900, H=450</t>
  </si>
  <si>
    <t xml:space="preserve">Полимерпесчаная плита перекрытия с  полимерпесчаным тяжелым люком ЛПП D=600 </t>
  </si>
  <si>
    <t xml:space="preserve"> 45. Другие работы</t>
  </si>
  <si>
    <t xml:space="preserve">Полимерпесчаная плита основания (ППО) D=900 </t>
  </si>
  <si>
    <t>Болт, гайка, шайба Ø17</t>
  </si>
  <si>
    <t xml:space="preserve">Демонтаж существующих водомеров Ø32 </t>
  </si>
  <si>
    <t>Демонтаж существующих водомеров Ø25</t>
  </si>
  <si>
    <t>Демонтаж существующих водомеров Ø20</t>
  </si>
  <si>
    <t>Демонтаж существующих водомеров Ø15</t>
  </si>
  <si>
    <t>Перевозка демонтированных приборов на расстояние до 10.0км, и сдача управляющей компании</t>
  </si>
  <si>
    <t>100 шт</t>
  </si>
  <si>
    <t>Монтаж полимерпесчанных водомерных колодцев частных домов</t>
  </si>
  <si>
    <t>Теплоизоляция пенополистирольными полутрубами δ = 30мм, для полиэтиленовых (PE100) труб de25 (для каждой вводной линии 2.0 пм.)</t>
  </si>
  <si>
    <t xml:space="preserve">Укладка в траншее полиэтиленовой сетчатой ​​сигнальной ленты шириной b=30см </t>
  </si>
  <si>
    <t>Обратная засыпка траншеи и котлованов песком, вручную</t>
  </si>
  <si>
    <t>Обратная засыпка траншеи и котлованов песком</t>
  </si>
  <si>
    <t>Разработка траншеи и котлованов в грунтах IV группы (разрушенный асфальтобетон), с погрузкой на а/с и вывозом на расстояние до 14.0 км</t>
  </si>
  <si>
    <t xml:space="preserve">Разработка траншеи и котлованов в грунтах V группы, с погрузкой на а/с </t>
  </si>
  <si>
    <t>Разработка траншеи и котлованов в грунтах V группы, вручную</t>
  </si>
  <si>
    <t xml:space="preserve">Разработка траншеи и котлованов в грунтах IV группы, с погрузкой на а/с </t>
  </si>
  <si>
    <t xml:space="preserve">Разработка траншеи и котлованов в грунтах IV  группы, вручную </t>
  </si>
  <si>
    <t xml:space="preserve">Погрузка разработанного грунта на а/с, вручную </t>
  </si>
  <si>
    <t xml:space="preserve">Вывоз погруженного грунта на расстояние до 14.0 км  </t>
  </si>
  <si>
    <t>Вывоз погруженного грунта на расстояние до 14.0 км</t>
  </si>
  <si>
    <t>44. Замена вводных линий частных домов и объектов общественного назначения</t>
  </si>
  <si>
    <t>Монтаж сборной ж/б плиты перекрытия, с тяжелым чугунным люком, чугунной крышкой для соединения рукава гидранта (Бетон B25, W6, F50 класса - 0.56м3, арматура класса A500C - 76.7кг, класса AI-8.7кг)</t>
  </si>
  <si>
    <t>Дюбель M12 ГОСТ 28457</t>
  </si>
  <si>
    <t>Стальной лист -6x400 L=400</t>
  </si>
  <si>
    <t>Выполнение бетонной опоры из бетона класса В7.5</t>
  </si>
  <si>
    <t xml:space="preserve">Фланцевое колено-подставка пожарного гидранта DN100 </t>
  </si>
  <si>
    <t>компл.</t>
  </si>
  <si>
    <t>Обратная засыпка котлована песком, с трамбовкой</t>
  </si>
  <si>
    <t>43. Колодец пожарного гидранта (ПГ) (4 шт)</t>
  </si>
  <si>
    <t>шт</t>
  </si>
  <si>
    <t>Фитинги стальных (St) DN250-DN100 труб  (2 шт)</t>
  </si>
  <si>
    <t>Фитинги стальных (St) DN200-DN100 труб  (2 шт)</t>
  </si>
  <si>
    <t>Фитинги стальных (St) DN200-DN150 труб  (3 шт)</t>
  </si>
  <si>
    <t>Фитинги стальных (St) DN150-DN100 труб  (1 шт)</t>
  </si>
  <si>
    <t>Фитинги стальных (St) DN150-DN80 труб  (1 шт)</t>
  </si>
  <si>
    <t>Фитинги стальных (St) DN250-DN150 труб  (3 шт)</t>
  </si>
  <si>
    <t>Фитинги стальных (St) DN150-DN50 труб  (6 шт)</t>
  </si>
  <si>
    <t>Фитинги стальных (St) DN100-DN80 труб  (1 шт)</t>
  </si>
  <si>
    <t>Фитинги стальных (St) DN80-DN50 труб  (7 шт)</t>
  </si>
  <si>
    <t>Фитинги стальных (St) DN100-DN50 труб  (3 шт)</t>
  </si>
  <si>
    <t>Фитинги стальных (St) DN80-DN50 труб  (4 шт)</t>
  </si>
  <si>
    <t>Фитинги стальных (St) DN50 труб  (2 шт)</t>
  </si>
  <si>
    <t>Фитинги стальных (St) DN50 труб  (3 шт)</t>
  </si>
  <si>
    <t>Фитинги стальных (St) DN250-DN80 труб  (5 шт)</t>
  </si>
  <si>
    <t>Фитинги стальных (St) DN25 труб  (8 шт)</t>
  </si>
  <si>
    <t>Фитинги стальных (St) DN80-DN50 труб  (3 шт)</t>
  </si>
  <si>
    <t>Фитинги стальных (St) DN200-DN100 труб  (4 шт)</t>
  </si>
  <si>
    <t>Фитинги стальных (St) DN100-DN50 труб  (1 шт)</t>
  </si>
  <si>
    <t>Разработка траншеи и котлованов в грунтах IV группы вручную, с погрузкой на а/с и вывозом на расстояние до 14.0 км</t>
  </si>
  <si>
    <t xml:space="preserve">Обратная засыпка траншеи песком, с трамбовкой  </t>
  </si>
  <si>
    <t>Объемы земляных работ вводой линии Вв8, L=14.0м включены в объемы земляных работ водопроводной линии W14</t>
  </si>
  <si>
    <t>Объемы земляных работ вводной линии Вв9, L=9.0м включены в объемы земляных работ водопроводной линии водопроводной линии W10</t>
  </si>
  <si>
    <t xml:space="preserve">Разборка монолитной бетонной стены объёмом 0,5 м × 0,5 м × 0,5 м </t>
  </si>
  <si>
    <t>Разборка тесаной базальтовой каменной кладки</t>
  </si>
  <si>
    <t xml:space="preserve">Заделка кромок стальных кожухов цементнопесчаным раствором, b=20мм </t>
  </si>
  <si>
    <t>Резка существующей базальтовой плитки пилой</t>
  </si>
  <si>
    <t xml:space="preserve">Демонтаж существующего базальтовой плитки вместе с подготовительным слоем </t>
  </si>
  <si>
    <t>Разработка траншей и котлованов в грунтах IV группы вручную, с погрузкой на а/с и вывозом на расстояние до 14.0 км</t>
  </si>
  <si>
    <t>КРАТКАЯ ТАБЛИЦА ОБЪЕМОВ РАБОТ</t>
  </si>
  <si>
    <t>Разделы</t>
  </si>
  <si>
    <t>Наименование обьектов работ</t>
  </si>
  <si>
    <t>Сумма
РА драм, без НДС</t>
  </si>
  <si>
    <t>Раздел I</t>
  </si>
  <si>
    <t xml:space="preserve"> Всего</t>
  </si>
  <si>
    <t>НДС-20%</t>
  </si>
  <si>
    <t>ИТОГО</t>
  </si>
  <si>
    <t xml:space="preserve">Сумма прописью </t>
  </si>
  <si>
    <t>Заявщик</t>
  </si>
  <si>
    <t>Подпись, печать</t>
  </si>
  <si>
    <t>Имя, фамилия, должность</t>
  </si>
  <si>
    <t>УЛУЧШЕНИЕ СЕТИ ВОДОСНАБЖЕНИЯ РАЙОНА ВЕРХНИЙ ЧАРБАХ ГОРОДА ЕРЕВАНА</t>
  </si>
  <si>
    <t xml:space="preserve">Заглушка трубы Ø200(St) стальным листом размерами 0.30x0.30м, δ=5.0мм  эл. сваркой </t>
  </si>
  <si>
    <t>место</t>
  </si>
  <si>
    <t>Подставка под задвижку из трубы Ø50 и δ = 6мм, 2 листов размерами 100х100мм, Gсред.=4,8кг (1 место)</t>
  </si>
  <si>
    <t>Резка существующих полиэтиленовых вводных линий Ø32, 1место</t>
  </si>
  <si>
    <t>Резка существующих полиэтиленовых вводных линий Ø25, 60место</t>
  </si>
  <si>
    <t>Подставка под задвижку из трубы Ø50 и δ = 6мм, 2 листов размерами 100х100мм, Gсред.=4,8кг (8 мест)</t>
  </si>
  <si>
    <t>Подставка под задвижку из трубы Ø50 и δ = 6мм, 2 листов размерами 100х100мм, Gсред.=4,8кг (2 места)</t>
  </si>
  <si>
    <t>Подставка под задвижку из трубы Ø50 и δ = 6мм, 2 листов размерами 100х100мм, Gсред.=4,8кг (3 места)</t>
  </si>
  <si>
    <t>Подставка под задвижку из трубы Ø50 и δ = 6мм, 2 листов размерами 100х100мм, Gсред.=4,8кг (4 места)</t>
  </si>
  <si>
    <t>т</t>
  </si>
  <si>
    <t>Устройство монолитного ж/б ленточного фундамента из бетона класса B20</t>
  </si>
  <si>
    <t>Устройство монолитных ж/б стен из бетона класса B20</t>
  </si>
  <si>
    <t>Предварительный щебневый слой основания, h= 100мм</t>
  </si>
  <si>
    <t>Заделка кромок стальных кожухов цементнопесчаным раствором, b=20мм</t>
  </si>
  <si>
    <t>Выравнивающий цементнопесчаный слой пола, h= 20мм</t>
  </si>
  <si>
    <t>Монтаж металлических патрубков с двухсторонней наружной резьбой  DN32, L=50мм</t>
  </si>
  <si>
    <t>Монтаж металлических патрубков с двухсторонней наружной резьбой  DN25, L=50мм</t>
  </si>
  <si>
    <t>Монтаж металлических патрубков с односторонней наружной резьбой  DN25, L=100мм</t>
  </si>
  <si>
    <t>Монтаж металлических патрубков с односторонней наружной резьбой  DN15, L=100мм</t>
  </si>
  <si>
    <t>Монтаж металлических патрубков с односторонней наружной резьбой  DN15, L=50мм</t>
  </si>
  <si>
    <t>Пенопласт  h=30мм</t>
  </si>
  <si>
    <t>Пенопласт  h=15мм</t>
  </si>
  <si>
    <t>Монтаж металлических патрубков с двухсторонней наружной резьбой  DN32, L=250мм</t>
  </si>
  <si>
    <t>Монтаж металлических патрубков с двухсторонней наружной резьбой  DN25, L=250мм</t>
  </si>
  <si>
    <t>Монтаж металлических патрубков с двухсторонней наружной резьбой  DN20, L=250мм</t>
  </si>
  <si>
    <t>Монтаж металлических патрубков с двухсторонней наружной резьбой  DN15, L=160мм</t>
  </si>
  <si>
    <t>Демонтаж бетонных бордюров вместе с подготовительным слоем (200x100мм)</t>
  </si>
  <si>
    <t>Установка демонтированных бетонных бордюров (200x100мм)</t>
  </si>
  <si>
    <t>Установка новых бетонных бордюров  (200x100мм)</t>
  </si>
  <si>
    <t>Устройство подготовительного слоя, из бетона класса B7.5 h=10см</t>
  </si>
  <si>
    <t>Устройство плиточного покрытия из базальтовых плит неправильной формы, h=5 см</t>
  </si>
  <si>
    <t>м</t>
  </si>
  <si>
    <t>1000м3</t>
  </si>
  <si>
    <t>м3</t>
  </si>
  <si>
    <t>100м3</t>
  </si>
  <si>
    <t>100м2</t>
  </si>
  <si>
    <t>Нанесение битумно-полимерной мастики по всему периметру выемки траншеи /2554.0м/</t>
  </si>
  <si>
    <t>Антикоррозийная изоляция стальных (St) труб и фитингов DN273x5, DN219x5, DN114x5 (4.5м2)</t>
  </si>
  <si>
    <t xml:space="preserve"> Монолитный ж/б прямоугольный колодец  1.5 x 2.5м, H=1.8м</t>
  </si>
  <si>
    <t>Бетонный пол, из бетона класса B12.5, h= 100мм, 0.30м3</t>
  </si>
  <si>
    <t>Монтаж сборной ж/б плиты перекрытия ПП-1, с чугунным тяжелым люком (бетон B20-1.0м3, арматура A500C-153.0кг, AI-7.5кг )</t>
  </si>
  <si>
    <t>Ж/б круглый колодец D=2.0м H=2.0м                      (лекальными кирпичами)</t>
  </si>
  <si>
    <t>Арматурная сетка класса м6 A240</t>
  </si>
  <si>
    <t>Ж/б круглый колодец D=1.5м H=1.5м                      (лекальными кирпичами)</t>
  </si>
  <si>
    <t>Ж/б круглый колодец D=1.5м, H=1,5м</t>
  </si>
  <si>
    <t>Антикоррозийная изоляция стальных (St) труб и фитингов DN114x5 (0.2м2)</t>
  </si>
  <si>
    <t>Нанесение битумно-полимерной мастики по всему периметру выемки траншеи /536.0м/</t>
  </si>
  <si>
    <t>Антикоррозийная изоляция стальных (St) труб и фитингов DN89x5 (0.34м2)</t>
  </si>
  <si>
    <t>Ж/б круглый колодец D=1.0м, H=1,5м</t>
  </si>
  <si>
    <t>Нанесение битумно-полимерной мастики по всему периметру выемки траншеи /172.0м/</t>
  </si>
  <si>
    <t>Нанесение битумно-полимерной мастики по всему периметру выемки траншеи /1273.0м/</t>
  </si>
  <si>
    <t>Антикоррозийная изоляция стальных труб и фитингов (St) DN159x5 (0.6м2)</t>
  </si>
  <si>
    <t>Ж/б круглый колодец D=2.0м, H=1,5м</t>
  </si>
  <si>
    <t>Нанесение битумно-полимерной мастики по всему периметру выемки траншеи /56.0м/</t>
  </si>
  <si>
    <t>Нанесение битумно-полимерной мастики по всему периметру выемки траншеи /46.0м/</t>
  </si>
  <si>
    <t>Нанесение битумно-полимерной мастики по всему периметру выемки траншеи /88.0м/</t>
  </si>
  <si>
    <t>Нанесение битумно-полимерной мастики по всему периметру выемки траншеи /340.0м/</t>
  </si>
  <si>
    <t>Антикоррозийная изоляция стальных (St) труб и фитингов DN89x5 (0.20м2)</t>
  </si>
  <si>
    <t>Нанесение битумно-полимерной мастики по всему периметру выемки траншеи /370.0м/</t>
  </si>
  <si>
    <t>Нанесение битумно-полимерной мастики по всему периметру выемки траншеи /226.0м/</t>
  </si>
  <si>
    <t>Нанесение битумно-полимерной мастики по всему периметру выемки траншеи /44.0м/</t>
  </si>
  <si>
    <t>Нанесение битумно-полимерной мастики по всему периметру выемки траншеи /2044.0м/</t>
  </si>
  <si>
    <t>Антикоррозийная изоляция стальных (St) труб  и фитингов DN159x5, DN114x5,  DN89x5 (1.0м2)</t>
  </si>
  <si>
    <t>Нанесение битумно-полимерной мастики по всему периметру выемки траншеи /100.0м/</t>
  </si>
  <si>
    <t>Нанесение битумно-полимерной мастики по всему периметру выемки траншеи /1400.0м/</t>
  </si>
  <si>
    <t>Нанесение битумно-полимерной мастики по всему периметру выемки траншеи /486.0м/</t>
  </si>
  <si>
    <t>Нанесение битумно-полимерной мастики по всему периметру выемки траншеи /35.0м/</t>
  </si>
  <si>
    <t>Нанесение битумно-полимерной мастики по всему периметру выемки траншеи /48.0м/</t>
  </si>
  <si>
    <t>Нанесение битумно-полимерной мастики по всему периметру выемки траншеи /687.0м/</t>
  </si>
  <si>
    <t>Антикоррозийная изоляция стальных труб и фитингов (St) DN159x5, DN114x5, DN89x5, DN57x4 (1.3м2)</t>
  </si>
  <si>
    <t>Ж/б круглый колодец D=1.5м H=2.0м                      (лекальными кирпичами)</t>
  </si>
  <si>
    <t>Нанесение битумно-полимерной мастики по всему периметру выемки траншеи /186.0м/</t>
  </si>
  <si>
    <t>Антикоррозийная изоляция стальных труб и фитингов (St) DN159x5, DN114x5, DN89x5 (0.95м2)</t>
  </si>
  <si>
    <t>Нанесение битумно-полимерной мастики по всему периметру выемки траншеи /284.0м/</t>
  </si>
  <si>
    <t>Антикоррозийная изоляция стальных (St) труб и фитингов DN114x5 (0.43м2)</t>
  </si>
  <si>
    <t>Нанесение битумно-полимерной мастики по всему периметру выемки траншеи /861.0м/</t>
  </si>
  <si>
    <t>Нанесение битумно-полимерной мастики по всему периметру выемки траншеи /60.0м/</t>
  </si>
  <si>
    <t>Нанесение битумно-полимерной мастики по всему периметру выемки траншеи /103.0м/</t>
  </si>
  <si>
    <t>Антикоррозийная изоляция стальных труб и фитингов (St) DN89x5, DN57x4 (0.24м2)</t>
  </si>
  <si>
    <t>Антикоррозийная изоляция стальных труб и фитингов (St) DN57x4 (0.10м2)</t>
  </si>
  <si>
    <t>Нанесение битумно-полимерной мастики по всему периметру выемки траншеи /18.0м/</t>
  </si>
  <si>
    <t>Антикоррозийная изоляция стальных труб и фитингов (St) DN57x4 (1.20м2)</t>
  </si>
  <si>
    <t>Нанесение битумно-полимерной мастики по всему периметру выемки траншеи /196.0м/</t>
  </si>
  <si>
    <t>Антикоррозийная изоляция стальных труб и фитингов (St) DN57x4 (0.45м2)</t>
  </si>
  <si>
    <t>Нанесение битумно-полимерной мастики по всему периметру выемки траншеи /10.0м/</t>
  </si>
  <si>
    <t>Нанесение битумно-полимерной мастики по всему периметру выемки траншеи /94.0м/</t>
  </si>
  <si>
    <t>Антикоррозийная изоляция стальных труб и фитингов (St) DN57x4 (1.50м2)</t>
  </si>
  <si>
    <t>Нанесение битумно-полимерной мастики по всему периметру выемки траншеи /115.0м/</t>
  </si>
  <si>
    <t>Антикоррозийная изоляция стальных труб и фитингов (St) DN57x4 (1.1м2)</t>
  </si>
  <si>
    <t>Нанесение битумно-полимерной мастики по всему периметру выемки траншеи /15.0м/</t>
  </si>
  <si>
    <t>Нанесение битумно-полимерной мастики по всему периметру выемки траншеи /27.0м/</t>
  </si>
  <si>
    <t>Нанесение битумно-полимерной мастики по всему периметру выемки траншеи /162.0м/</t>
  </si>
  <si>
    <t>Болт, гайка, шайба м17</t>
  </si>
  <si>
    <t>Нанесение битумно-полимерной мастики по всему периметру выемки траншеи /116.0м/</t>
  </si>
  <si>
    <t>Антикоррозийная изоляция стальных труб и фитингов (St) DN57x4 (0.20м2)</t>
  </si>
  <si>
    <t>Антикоррозийная изоляция стальных (St) труб и фитингов DN25 (0.20м2)</t>
  </si>
  <si>
    <t>Нанесение битумно-полимерной мастики по всему периметру выемки траншеи /25.0м/</t>
  </si>
  <si>
    <t>Нанесение битумно-полимерной мастики по всему периметру выемки траншеи /185.0м/</t>
  </si>
  <si>
    <t>Антикоррозийная изоляция стальных труб и фитингов (St) DN89x5, DN57x4 (0.45м2)</t>
  </si>
  <si>
    <t>Нанесение битумно-полимерной мастики по всему периметру выемки траншеи /11.0м/</t>
  </si>
  <si>
    <t>Антикоррозийная изоляция стальных труб и фитингов (St) DN57x4 (0.60м2)</t>
  </si>
  <si>
    <t>Нанесение битумно-полимерной мастики по всему периметру выемки котлована /60.0м/</t>
  </si>
  <si>
    <t xml:space="preserve">Подземный пожарный гидрант DN100, H=0.5м, PN=1,0МПа </t>
  </si>
  <si>
    <t>Антикоррозийная изоляция стальных (St) труб и фитингов DN219x5, DN159x5, DN114x5 (1.50м2)</t>
  </si>
  <si>
    <t>Круглый колодец гидранта D=1.5м  H=1,5м</t>
  </si>
  <si>
    <t>Нанесение битумно-полимерной мастики по всему периметру выемки траншеи /15 837.0м/</t>
  </si>
  <si>
    <t>Заглушка Ø100(St) стальной трубы стальным листом размерами 0.15x0.15м, δ=5.0мм эл. сваркой  (2 места)</t>
  </si>
  <si>
    <t>м2</t>
  </si>
  <si>
    <t>Антикоррозийная изоляция стальных (St) труб и фитингов DN57x4 (0.10м2)</t>
  </si>
  <si>
    <t>Полимерпесчаный колодец D=0.90м, H=1.35м</t>
  </si>
  <si>
    <t>Нанесение битумно-полимерной мастики по всему периметру выемки котлована /231.0м/</t>
  </si>
  <si>
    <t>Монтаж переходной полиэтиленовой (PE100) терморезисторной муфты  de90xde50</t>
  </si>
  <si>
    <t>Демонтаж существующего клапанного колодца размерами Dср=1,0м, Hср=1,0м (1 шт.): демонтаж плиты перекрытия, демонтаж стен и колец, каменной кладки</t>
  </si>
  <si>
    <t xml:space="preserve">Металлическая муфта с наружной и внутренней резьбой (американка) DN50 </t>
  </si>
  <si>
    <t>Фитинги стальных (St) DN250-DN50 труб (7 шт)</t>
  </si>
  <si>
    <t>Монтаж муфт полиэтилен de63(PE100) - сталь DN50(St) с металлической внутренней резьбой</t>
  </si>
  <si>
    <t>Демонтаж существующего водомерного колодца размерами 1.0x1.0м, Hср=0.80м (1 шт): демонтаж плиты перекрытия, демонтаж дна и стен, с погрузкой на а/с и транспортировкой на расстояние 14,0 км</t>
  </si>
  <si>
    <t>Демонтаж существующего водомерного колодца размерами 1.0x1.0м, Hср=0.80м (1 шт.): демонтаж плиты перекрытия, демонтаж дна и стен, с погрузкой на а/с и транспортировкой на расстояние 14,0 км</t>
  </si>
  <si>
    <t xml:space="preserve">Демонтаж существующего водомерного колодца размерами Dср=1,0 м, Hср=0,80 м (1 шт.): демонтаж плиты перекрытия, демонтаж дна и стен, с погрузкой на а/с и транспортировкой на расстояние 14,0 км  </t>
  </si>
  <si>
    <t xml:space="preserve">Демонтаж существующего водомерного колодца размерами 1.0x1.0м, Hср=0,80 м (1 шт.): демонтаж плиты перекрытия, демонтаж дна и стен, с погрузкой на а/с и транспортировкой на расстояние 14,0 км  </t>
  </si>
  <si>
    <t>Демонтаж существующего клапанного колодца размерами 1.5x1.5м, Hср=1,20 м (1 шт.): демонтаж плиты перекрытия, демонтаж дна и стен</t>
  </si>
  <si>
    <t>Демонтаж существующих базальтовых плит размером 30×80 см вместе с подготовительным слоем</t>
  </si>
  <si>
    <t>Устройство бетонного подстилающего слоя толщиной h = 10 см из бетона класса B10</t>
  </si>
  <si>
    <t>Устройство плиточного покрытия из новых плит размером 30×80 см, толщиной h = 5 см</t>
  </si>
  <si>
    <t>Восстановление демонтированных базальтовых бордюров</t>
  </si>
  <si>
    <t>Замена базальтовых бордюров на новые</t>
  </si>
  <si>
    <t>Устройство оснований под бетонные и базальтовые бордюры из бетона класса B7.5</t>
  </si>
  <si>
    <t>Демонтаж существующих металлического покрытия (1 шт.), лестницы (1 шт.), труб Ø50 и фитингов (L = 2,0 м)</t>
  </si>
  <si>
    <t xml:space="preserve">Транспортировка демонтированных металлических элементов на расстояние 10,0 км с передачей эксплуатирующей организации </t>
  </si>
  <si>
    <t xml:space="preserve">Демонтаж существующего водомерного колодца размерами 1.0x1.0м, Hср=0,80 м (1 шт.): демонтаж плиты перекрытия, демонтаж дна и стен, с погрузкой на а/с и транспортировкой на 14.0км </t>
  </si>
  <si>
    <t xml:space="preserve">Резка существующих стальных (St) труб Ø100 </t>
  </si>
  <si>
    <t xml:space="preserve">Сварка стальных труб Ø80×DN80 </t>
  </si>
  <si>
    <t>Транспортировка демонтированных труб на расстояние 10,0 км с передачей эксплуатирующей организации</t>
  </si>
  <si>
    <t>Резка существующей стальной (St) трубы Ø80,  с выравниванием кромок (1 место)</t>
  </si>
  <si>
    <t xml:space="preserve">Разработка траншеи и котлованов в грунтах IV группы, в отвал </t>
  </si>
  <si>
    <t xml:space="preserve">Обратная засыпка траншеи и котлованов отвальными грунтами, с трамбовкой </t>
  </si>
  <si>
    <t>Восстановление складированного на месте щебёночного слоя</t>
  </si>
  <si>
    <t>Испытание, промывка, дезинфекция стальных DN57x4 (St) и  полиэтиленовых (PE100) de63 труб</t>
  </si>
  <si>
    <t>Монтаж металлических составных элементов из полутруб для соединения кожуха</t>
  </si>
  <si>
    <t xml:space="preserve">Демонтаж существующего клапанного колодца размерами 1.0x1.0м, Hср=1,50 м (1 шт.): демонтаж плиты перекрытия, демонтаж дна и стен, демонтаж каменной кладки, с погрузкой на а/с и транспортировкой на 14.0км </t>
  </si>
  <si>
    <t>Теплоизоляция полиэтиленовых de90(PE) труб пенополистирольной скорлупой δ=50мм</t>
  </si>
  <si>
    <t xml:space="preserve">Теплоизоляция полиэтиленовых de90(PE) труб пенополистирольным отводом α=900, δ=50мм </t>
  </si>
  <si>
    <t xml:space="preserve">Объем земляных работ Вводной линии Вв12 включены в объем земляных работ Вводной линии Вв11 </t>
  </si>
  <si>
    <t>Демонтаж существующего клапанного колодца размерами Dср=1.0, Hср=1.0м (1 шт.): демонтаж плиты перекрытия, демонтаж дна и стен, демонтаж каменной кладки, с погрузкой на а/с и транспортировкой на 14.0км</t>
  </si>
  <si>
    <t>Резка щебёночного слоя со складированием на территории, 2.0м2</t>
  </si>
  <si>
    <t xml:space="preserve">Резка существующих стальных(St) труб Ø25 </t>
  </si>
  <si>
    <t xml:space="preserve">Открытие отверстий диаметром Ø40мм на стальной трубе  DN600 (St) с выравниванием кромок </t>
  </si>
  <si>
    <t xml:space="preserve">Сварка труб Ø32(St)x DN32(St) </t>
  </si>
  <si>
    <t xml:space="preserve">Металлическая муфта с двухсторонней внутренней резьбой (американка) DN50 </t>
  </si>
  <si>
    <t xml:space="preserve">Монтаж муфт полиэтилен de32(PE100)- сталь DN25(St) с металлической внутренней резьбой </t>
  </si>
  <si>
    <t>Земляные и демонтажные работы</t>
  </si>
  <si>
    <t>Демонтаж существующего клапанного колодца размерами 1,0×1,0 м, Hср=0,80 м (1 шт.): демонтаж плиты перекрытия, разборка дна и стен, с погрузкой на а/с и транспортировкой на расстояние 14,0 км</t>
  </si>
  <si>
    <t xml:space="preserve">* Клапаны регулирования давления и электромагнитные расходомеры будут предоставлены Заказчиком </t>
  </si>
  <si>
    <t>Очистка накопившегося мусора внутри существующей насосной станции СКНС-2 с погрузкой в а/с (0.50м3)</t>
  </si>
  <si>
    <t>Пакля  (общ. 0.02м2x0.5м), 1место</t>
  </si>
  <si>
    <t>Пакля  (обш. 0.02м2x0.5м), 1место</t>
  </si>
  <si>
    <t xml:space="preserve">Монтаж полиэтиленовых муфт  de32(PE100) </t>
  </si>
  <si>
    <t xml:space="preserve">Монтаж полиэтиленовых муфт  de25(PE100)  </t>
  </si>
  <si>
    <t>27-251 прим.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</si>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</sst>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"/>
    <numFmt numFmtId="165" formatCode="0.000"/>
    <numFmt numFmtId="166" formatCode="0.0000"/>
    <numFmt numFmtId="167" formatCode="#,##0.0"/>
    <numFmt numFmtId="168" formatCode="#,##0.000"/>
    <numFmt numFmtId="169" formatCode="0.00000"/>
    <numFmt numFmtId="170" formatCode="_(* #,##0_);_(* \(#,##0\);_(* &quot;-&quot;??_);_(@_)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0"/>
      <name val="Times New Roman"/>
      <family val="1"/>
    </font>
    <font>
      <sz val="11"/>
      <name val="Sylfaen"/>
      <family val="1"/>
    </font>
    <font>
      <i/>
      <sz val="9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1"/>
      <name val="Sylfae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</cellStyleXfs>
  <cellXfs count="165">
    <xf numFmtId="0" fontId="0" fillId="0" borderId="0" xfId="0"/>
    <xf numFmtId="0" fontId="8" fillId="0" borderId="0" xfId="0" applyFont="1" applyAlignment="1">
      <alignment horizontal="center" wrapText="1"/>
    </xf>
    <xf numFmtId="0" fontId="9" fillId="0" borderId="1" xfId="0" applyFont="1" applyBorder="1"/>
    <xf numFmtId="164" fontId="9" fillId="0" borderId="1" xfId="0" applyNumberFormat="1" applyFont="1" applyBorder="1"/>
    <xf numFmtId="2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8" fillId="0" borderId="0" xfId="0" applyFont="1"/>
    <xf numFmtId="0" fontId="10" fillId="0" borderId="2" xfId="0" applyFont="1" applyBorder="1" applyAlignment="1">
      <alignment horizontal="center" vertical="top" wrapText="1"/>
    </xf>
    <xf numFmtId="1" fontId="10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66" fontId="9" fillId="0" borderId="2" xfId="1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0" fontId="9" fillId="0" borderId="2" xfId="25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167" fontId="9" fillId="0" borderId="2" xfId="0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5" fontId="9" fillId="0" borderId="2" xfId="1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vertical="center" wrapText="1"/>
    </xf>
    <xf numFmtId="4" fontId="9" fillId="0" borderId="2" xfId="1" applyNumberFormat="1" applyFont="1" applyBorder="1" applyAlignment="1">
      <alignment horizontal="center" vertical="center" wrapText="1"/>
    </xf>
    <xf numFmtId="167" fontId="9" fillId="0" borderId="2" xfId="1" applyNumberFormat="1" applyFont="1" applyBorder="1" applyAlignment="1">
      <alignment horizontal="center" vertical="center" wrapText="1"/>
    </xf>
    <xf numFmtId="4" fontId="9" fillId="0" borderId="2" xfId="25" applyNumberFormat="1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169" fontId="9" fillId="0" borderId="2" xfId="0" applyNumberFormat="1" applyFont="1" applyBorder="1" applyAlignment="1">
      <alignment horizontal="center" vertical="center" wrapText="1"/>
    </xf>
    <xf numFmtId="168" fontId="9" fillId="0" borderId="2" xfId="0" applyNumberFormat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2" fontId="9" fillId="0" borderId="2" xfId="1" applyNumberFormat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2" xfId="28" applyFont="1" applyBorder="1" applyAlignment="1">
      <alignment vertical="center" wrapText="1"/>
    </xf>
    <xf numFmtId="2" fontId="9" fillId="0" borderId="2" xfId="8" applyNumberFormat="1" applyFont="1" applyBorder="1" applyAlignment="1">
      <alignment horizontal="center" vertical="center" wrapText="1"/>
    </xf>
    <xf numFmtId="0" fontId="9" fillId="0" borderId="2" xfId="13" applyFont="1" applyBorder="1" applyAlignment="1">
      <alignment vertical="center" wrapText="1"/>
    </xf>
    <xf numFmtId="165" fontId="9" fillId="0" borderId="2" xfId="13" applyNumberFormat="1" applyFont="1" applyBorder="1" applyAlignment="1">
      <alignment horizontal="center" vertical="center" wrapText="1"/>
    </xf>
    <xf numFmtId="2" fontId="9" fillId="0" borderId="2" xfId="13" applyNumberFormat="1" applyFont="1" applyBorder="1" applyAlignment="1">
      <alignment horizontal="center" vertical="center" wrapText="1"/>
    </xf>
    <xf numFmtId="168" fontId="9" fillId="0" borderId="2" xfId="1" applyNumberFormat="1" applyFont="1" applyBorder="1" applyAlignment="1">
      <alignment horizontal="center" vertical="center" wrapText="1"/>
    </xf>
    <xf numFmtId="9" fontId="9" fillId="0" borderId="2" xfId="22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3" fontId="9" fillId="0" borderId="2" xfId="1" applyNumberFormat="1" applyFont="1" applyBorder="1" applyAlignment="1">
      <alignment horizontal="center" vertical="center" wrapText="1"/>
    </xf>
    <xf numFmtId="0" fontId="9" fillId="0" borderId="2" xfId="25" applyFont="1" applyBorder="1" applyAlignment="1">
      <alignment horizontal="center" vertical="center" wrapText="1"/>
    </xf>
    <xf numFmtId="2" fontId="9" fillId="0" borderId="2" xfId="16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5" fillId="0" borderId="0" xfId="0" applyFont="1"/>
    <xf numFmtId="0" fontId="7" fillId="0" borderId="2" xfId="0" applyFont="1" applyBorder="1" applyAlignment="1">
      <alignment horizontal="left" vertical="center" wrapText="1"/>
    </xf>
    <xf numFmtId="0" fontId="9" fillId="0" borderId="2" xfId="18" applyFont="1" applyBorder="1" applyAlignment="1">
      <alignment horizontal="center" vertical="center" wrapText="1"/>
    </xf>
    <xf numFmtId="0" fontId="7" fillId="0" borderId="2" xfId="13" applyFont="1" applyBorder="1" applyAlignment="1">
      <alignment vertical="center"/>
    </xf>
    <xf numFmtId="0" fontId="9" fillId="0" borderId="2" xfId="16" applyFont="1" applyBorder="1" applyAlignment="1">
      <alignment horizontal="center" vertical="center" wrapText="1"/>
    </xf>
    <xf numFmtId="0" fontId="7" fillId="0" borderId="2" xfId="13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center" wrapText="1"/>
    </xf>
    <xf numFmtId="17" fontId="11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7" fontId="11" fillId="0" borderId="2" xfId="16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0" xfId="1" applyFont="1"/>
    <xf numFmtId="0" fontId="8" fillId="0" borderId="0" xfId="13" applyFont="1"/>
    <xf numFmtId="0" fontId="18" fillId="0" borderId="0" xfId="13" applyFont="1" applyAlignment="1">
      <alignment horizontal="centerContinuous" vertical="center" wrapText="1"/>
    </xf>
    <xf numFmtId="0" fontId="8" fillId="0" borderId="0" xfId="13" applyFont="1" applyAlignment="1">
      <alignment horizontal="centerContinuous" vertical="center"/>
    </xf>
    <xf numFmtId="0" fontId="7" fillId="0" borderId="5" xfId="13" applyFont="1" applyBorder="1" applyAlignment="1">
      <alignment horizontal="center" vertical="center" wrapText="1"/>
    </xf>
    <xf numFmtId="0" fontId="7" fillId="0" borderId="6" xfId="13" applyFont="1" applyBorder="1" applyAlignment="1">
      <alignment horizontal="center" vertical="center" wrapText="1"/>
    </xf>
    <xf numFmtId="0" fontId="7" fillId="0" borderId="7" xfId="13" applyFont="1" applyBorder="1" applyAlignment="1">
      <alignment horizontal="center" vertical="center" wrapText="1"/>
    </xf>
    <xf numFmtId="0" fontId="9" fillId="0" borderId="8" xfId="13" applyFont="1" applyBorder="1" applyAlignment="1">
      <alignment horizontal="center" vertical="center" wrapText="1"/>
    </xf>
    <xf numFmtId="0" fontId="7" fillId="0" borderId="9" xfId="13" applyFont="1" applyBorder="1" applyAlignment="1">
      <alignment horizontal="center" vertical="center" wrapText="1"/>
    </xf>
    <xf numFmtId="170" fontId="18" fillId="0" borderId="10" xfId="35" applyNumberFormat="1" applyFont="1" applyFill="1" applyBorder="1" applyAlignment="1">
      <alignment horizontal="center" vertical="center" wrapText="1"/>
    </xf>
    <xf numFmtId="0" fontId="8" fillId="0" borderId="0" xfId="34" applyFont="1"/>
    <xf numFmtId="0" fontId="9" fillId="0" borderId="10" xfId="34" applyFont="1" applyBorder="1" applyAlignment="1">
      <alignment horizontal="center" vertical="top" wrapText="1"/>
    </xf>
    <xf numFmtId="170" fontId="9" fillId="0" borderId="13" xfId="34" applyNumberFormat="1" applyFont="1" applyBorder="1" applyAlignment="1">
      <alignment horizontal="center" vertical="top" wrapText="1"/>
    </xf>
    <xf numFmtId="0" fontId="20" fillId="0" borderId="0" xfId="34" applyFont="1" applyAlignment="1">
      <alignment horizontal="right" vertical="center" wrapText="1"/>
    </xf>
    <xf numFmtId="170" fontId="9" fillId="0" borderId="0" xfId="34" applyNumberFormat="1" applyFont="1" applyAlignment="1">
      <alignment horizontal="center" vertical="top" wrapText="1"/>
    </xf>
    <xf numFmtId="0" fontId="9" fillId="0" borderId="1" xfId="13" applyFont="1" applyBorder="1" applyAlignment="1">
      <alignment horizontal="center" vertical="center" wrapText="1"/>
    </xf>
    <xf numFmtId="0" fontId="9" fillId="0" borderId="1" xfId="13" applyFont="1" applyBorder="1" applyAlignment="1">
      <alignment horizontal="left" vertical="center" wrapText="1"/>
    </xf>
    <xf numFmtId="0" fontId="7" fillId="0" borderId="1" xfId="13" applyFont="1" applyBorder="1" applyAlignment="1">
      <alignment horizontal="center" vertical="center" wrapText="1"/>
    </xf>
    <xf numFmtId="0" fontId="21" fillId="0" borderId="0" xfId="1" applyFont="1" applyAlignment="1">
      <alignment horizontal="center"/>
    </xf>
    <xf numFmtId="0" fontId="7" fillId="0" borderId="0" xfId="1" applyFont="1" applyAlignment="1">
      <alignment horizontal="right" wrapText="1"/>
    </xf>
    <xf numFmtId="0" fontId="8" fillId="0" borderId="1" xfId="1" applyFont="1" applyBorder="1"/>
    <xf numFmtId="0" fontId="8" fillId="0" borderId="1" xfId="13" applyFont="1" applyBorder="1"/>
    <xf numFmtId="0" fontId="20" fillId="0" borderId="0" xfId="13" applyFont="1"/>
    <xf numFmtId="0" fontId="9" fillId="0" borderId="0" xfId="13" applyFont="1"/>
    <xf numFmtId="0" fontId="9" fillId="0" borderId="3" xfId="13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2" fontId="22" fillId="0" borderId="2" xfId="0" applyNumberFormat="1" applyFont="1" applyBorder="1" applyAlignment="1">
      <alignment horizontal="center" vertical="center"/>
    </xf>
    <xf numFmtId="2" fontId="23" fillId="0" borderId="2" xfId="0" applyNumberFormat="1" applyFont="1" applyBorder="1" applyAlignment="1">
      <alignment horizontal="center" vertical="top" wrapText="1"/>
    </xf>
    <xf numFmtId="2" fontId="22" fillId="0" borderId="2" xfId="0" applyNumberFormat="1" applyFont="1" applyBorder="1" applyAlignment="1">
      <alignment horizontal="center" vertical="center" wrapText="1"/>
    </xf>
    <xf numFmtId="2" fontId="22" fillId="0" borderId="2" xfId="8" applyNumberFormat="1" applyFont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center" vertical="center" wrapText="1"/>
    </xf>
    <xf numFmtId="2" fontId="22" fillId="0" borderId="2" xfId="1" applyNumberFormat="1" applyFont="1" applyBorder="1" applyAlignment="1">
      <alignment horizontal="center" vertical="center" wrapText="1"/>
    </xf>
    <xf numFmtId="2" fontId="22" fillId="0" borderId="2" xfId="0" applyNumberFormat="1" applyFont="1" applyBorder="1" applyAlignment="1">
      <alignment vertical="center"/>
    </xf>
    <xf numFmtId="2" fontId="25" fillId="0" borderId="2" xfId="0" applyNumberFormat="1" applyFont="1" applyBorder="1" applyAlignment="1">
      <alignment horizontal="center" vertical="center"/>
    </xf>
    <xf numFmtId="2" fontId="24" fillId="0" borderId="2" xfId="0" applyNumberFormat="1" applyFont="1" applyBorder="1" applyAlignment="1">
      <alignment horizontal="center" vertical="center"/>
    </xf>
    <xf numFmtId="2" fontId="26" fillId="0" borderId="2" xfId="0" applyNumberFormat="1" applyFont="1" applyBorder="1" applyAlignment="1">
      <alignment horizontal="center" vertical="center"/>
    </xf>
    <xf numFmtId="2" fontId="26" fillId="0" borderId="2" xfId="13" applyNumberFormat="1" applyFont="1" applyBorder="1" applyAlignment="1">
      <alignment horizontal="center" vertical="center" wrapText="1"/>
    </xf>
    <xf numFmtId="0" fontId="18" fillId="0" borderId="0" xfId="13" applyFont="1" applyAlignment="1">
      <alignment horizontal="center" vertical="center" wrapText="1"/>
    </xf>
    <xf numFmtId="0" fontId="19" fillId="0" borderId="4" xfId="34" applyFont="1" applyBorder="1" applyAlignment="1">
      <alignment horizontal="right" vertical="center" wrapText="1"/>
    </xf>
    <xf numFmtId="0" fontId="19" fillId="0" borderId="2" xfId="34" applyFont="1" applyBorder="1" applyAlignment="1">
      <alignment horizontal="right" vertical="center" wrapText="1"/>
    </xf>
    <xf numFmtId="0" fontId="14" fillId="0" borderId="4" xfId="34" applyFont="1" applyBorder="1" applyAlignment="1">
      <alignment horizontal="center" vertical="center" wrapText="1"/>
    </xf>
    <xf numFmtId="0" fontId="14" fillId="0" borderId="2" xfId="34" applyFont="1" applyBorder="1" applyAlignment="1">
      <alignment horizontal="center" vertical="center" wrapText="1"/>
    </xf>
    <xf numFmtId="0" fontId="20" fillId="0" borderId="11" xfId="34" applyFont="1" applyBorder="1" applyAlignment="1">
      <alignment horizontal="right" vertical="center" wrapText="1"/>
    </xf>
    <xf numFmtId="0" fontId="20" fillId="0" borderId="12" xfId="34" applyFont="1" applyBorder="1" applyAlignment="1">
      <alignment horizontal="right" vertical="center" wrapText="1"/>
    </xf>
    <xf numFmtId="0" fontId="21" fillId="0" borderId="0" xfId="1" applyFont="1" applyAlignment="1">
      <alignment horizontal="center" wrapText="1"/>
    </xf>
    <xf numFmtId="0" fontId="21" fillId="0" borderId="0" xfId="1" applyFont="1" applyAlignment="1">
      <alignment horizontal="center"/>
    </xf>
    <xf numFmtId="2" fontId="22" fillId="0" borderId="2" xfId="0" applyNumberFormat="1" applyFont="1" applyBorder="1" applyAlignment="1">
      <alignment horizontal="center" vertical="center"/>
    </xf>
    <xf numFmtId="2" fontId="22" fillId="0" borderId="2" xfId="0" applyNumberFormat="1" applyFont="1" applyBorder="1" applyAlignment="1">
      <alignment horizontal="center" vertical="center" wrapText="1"/>
    </xf>
    <xf numFmtId="2" fontId="22" fillId="0" borderId="2" xfId="1" applyNumberFormat="1" applyFont="1" applyBorder="1" applyAlignment="1">
      <alignment horizontal="center" vertical="center" wrapText="1"/>
    </xf>
    <xf numFmtId="2" fontId="22" fillId="0" borderId="2" xfId="8" applyNumberFormat="1" applyFont="1" applyBorder="1" applyAlignment="1">
      <alignment horizontal="center" vertical="center" wrapText="1"/>
    </xf>
    <xf numFmtId="2" fontId="22" fillId="0" borderId="2" xfId="16" applyNumberFormat="1" applyFont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7" fontId="1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17" fontId="11" fillId="0" borderId="2" xfId="16" applyNumberFormat="1" applyFont="1" applyBorder="1" applyAlignment="1">
      <alignment horizontal="center" vertical="center" wrapText="1"/>
    </xf>
    <xf numFmtId="0" fontId="9" fillId="0" borderId="2" xfId="25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2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11" fillId="0" borderId="2" xfId="8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left" vertical="center" wrapText="1"/>
    </xf>
    <xf numFmtId="165" fontId="9" fillId="0" borderId="2" xfId="1" applyNumberFormat="1" applyFont="1" applyBorder="1" applyAlignment="1">
      <alignment horizontal="center" vertical="center" wrapText="1"/>
    </xf>
    <xf numFmtId="166" fontId="9" fillId="0" borderId="2" xfId="1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49" fontId="11" fillId="0" borderId="2" xfId="13" applyNumberFormat="1" applyFont="1" applyBorder="1" applyAlignment="1">
      <alignment horizontal="center" vertical="center" wrapText="1"/>
    </xf>
    <xf numFmtId="0" fontId="9" fillId="0" borderId="2" xfId="13" applyFont="1" applyBorder="1" applyAlignment="1">
      <alignment horizontal="left" vertical="center" wrapText="1"/>
    </xf>
    <xf numFmtId="164" fontId="9" fillId="0" borderId="2" xfId="1" applyNumberFormat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left" vertical="center" wrapText="1"/>
    </xf>
    <xf numFmtId="0" fontId="9" fillId="0" borderId="2" xfId="25" applyFont="1" applyBorder="1" applyAlignment="1">
      <alignment horizontal="center" vertical="center" wrapText="1"/>
    </xf>
    <xf numFmtId="9" fontId="9" fillId="0" borderId="2" xfId="22" applyFont="1" applyFill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8" fontId="9" fillId="0" borderId="2" xfId="1" applyNumberFormat="1" applyFont="1" applyBorder="1" applyAlignment="1">
      <alignment horizontal="center" vertical="center" wrapText="1"/>
    </xf>
  </cellXfs>
  <cellStyles count="36">
    <cellStyle name="Normal" xfId="0" builtinId="0"/>
    <cellStyle name="Normal 10" xfId="16" xr:uid="{00000000-0005-0000-0000-000001000000}"/>
    <cellStyle name="Normal 10 2 2" xfId="21" xr:uid="{00000000-0005-0000-0000-000002000000}"/>
    <cellStyle name="Normal 10 2 2 2" xfId="30" xr:uid="{00000000-0005-0000-0000-000003000000}"/>
    <cellStyle name="Normal 10 3 2" xfId="20" xr:uid="{00000000-0005-0000-0000-000004000000}"/>
    <cellStyle name="Normal 11" xfId="13" xr:uid="{00000000-0005-0000-0000-000005000000}"/>
    <cellStyle name="Normal 12" xfId="28" xr:uid="{00000000-0005-0000-0000-000006000000}"/>
    <cellStyle name="Normal 12 2" xfId="32" xr:uid="{00000000-0005-0000-0000-000007000000}"/>
    <cellStyle name="Normal 2" xfId="1" xr:uid="{00000000-0005-0000-0000-000008000000}"/>
    <cellStyle name="Normal 2 2" xfId="2" xr:uid="{00000000-0005-0000-0000-000009000000}"/>
    <cellStyle name="Normal 27" xfId="14" xr:uid="{00000000-0005-0000-0000-00000A000000}"/>
    <cellStyle name="Normal 3" xfId="3" xr:uid="{00000000-0005-0000-0000-00000B000000}"/>
    <cellStyle name="Normal 3 2" xfId="18" xr:uid="{00000000-0005-0000-0000-00000C000000}"/>
    <cellStyle name="Normal 4" xfId="4" xr:uid="{00000000-0005-0000-0000-00000D000000}"/>
    <cellStyle name="Normal 4 2" xfId="31" xr:uid="{00000000-0005-0000-0000-00000E000000}"/>
    <cellStyle name="Normal 4 5" xfId="34" xr:uid="{FFDBAB0C-D311-4183-8BFB-4EA7B2095158}"/>
    <cellStyle name="Normal 5" xfId="5" xr:uid="{00000000-0005-0000-0000-00000F000000}"/>
    <cellStyle name="Normal 6" xfId="6" xr:uid="{00000000-0005-0000-0000-000010000000}"/>
    <cellStyle name="Normal 7" xfId="7" xr:uid="{00000000-0005-0000-0000-000011000000}"/>
    <cellStyle name="Normal 8" xfId="8" xr:uid="{00000000-0005-0000-0000-000012000000}"/>
    <cellStyle name="Normal 9" xfId="17" xr:uid="{00000000-0005-0000-0000-000013000000}"/>
    <cellStyle name="Percent 2" xfId="9" xr:uid="{00000000-0005-0000-0000-000014000000}"/>
    <cellStyle name="Percent 2 2" xfId="10" xr:uid="{00000000-0005-0000-0000-000015000000}"/>
    <cellStyle name="Percent 3" xfId="11" xr:uid="{00000000-0005-0000-0000-000016000000}"/>
    <cellStyle name="Percent 3 2" xfId="12" xr:uid="{00000000-0005-0000-0000-000017000000}"/>
    <cellStyle name="Percent 4" xfId="22" xr:uid="{00000000-0005-0000-0000-000018000000}"/>
    <cellStyle name="Percent 5" xfId="19" xr:uid="{00000000-0005-0000-0000-000019000000}"/>
    <cellStyle name="Percent 5 2" xfId="23" xr:uid="{00000000-0005-0000-0000-00001A000000}"/>
    <cellStyle name="Обычный 2" xfId="15" xr:uid="{00000000-0005-0000-0000-00001B000000}"/>
    <cellStyle name="Обычный 3" xfId="26" xr:uid="{00000000-0005-0000-0000-00001C000000}"/>
    <cellStyle name="Обычный 4" xfId="29" xr:uid="{00000000-0005-0000-0000-00001D000000}"/>
    <cellStyle name="Обычный 6 2" xfId="25" xr:uid="{00000000-0005-0000-0000-00001E000000}"/>
    <cellStyle name="Обычный 6 2 2" xfId="27" xr:uid="{00000000-0005-0000-0000-00001F000000}"/>
    <cellStyle name="Обычный 6 2 3" xfId="33" xr:uid="{00000000-0005-0000-0000-000020000000}"/>
    <cellStyle name="Процентный 2" xfId="24" xr:uid="{00000000-0005-0000-0000-000021000000}"/>
    <cellStyle name="Финансовый 2" xfId="35" xr:uid="{012B324F-9EDD-40D2-98BF-D199D5EF07DD}"/>
  </cellStyles>
  <dxfs count="0"/>
  <tableStyles count="0" defaultTableStyle="TableStyleMedium9" defaultPivotStyle="PivotStyleLight16"/>
  <colors>
    <mruColors>
      <color rgb="FF000000"/>
      <color rgb="FFFF33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72893-E330-4F14-ACA4-815C1BDB08E0}">
  <sheetPr>
    <tabColor rgb="FF92D050"/>
  </sheetPr>
  <dimension ref="A1:IS2170"/>
  <sheetViews>
    <sheetView tabSelected="1" view="pageBreakPreview" zoomScaleNormal="100" zoomScaleSheetLayoutView="100" workbookViewId="0">
      <selection activeCell="C2195" sqref="C2195:C2198"/>
    </sheetView>
  </sheetViews>
  <sheetFormatPr defaultRowHeight="12.75" x14ac:dyDescent="0.2"/>
  <cols>
    <col min="1" max="1" width="18" style="77" customWidth="1"/>
    <col min="2" max="2" width="53" style="77" customWidth="1"/>
    <col min="3" max="3" width="23.140625" style="77" customWidth="1"/>
    <col min="4" max="256" width="9.140625" style="77"/>
    <col min="257" max="257" width="18" style="77" customWidth="1"/>
    <col min="258" max="258" width="53" style="77" customWidth="1"/>
    <col min="259" max="259" width="23.140625" style="77" customWidth="1"/>
    <col min="260" max="512" width="9.140625" style="77"/>
    <col min="513" max="513" width="18" style="77" customWidth="1"/>
    <col min="514" max="514" width="53" style="77" customWidth="1"/>
    <col min="515" max="515" width="23.140625" style="77" customWidth="1"/>
    <col min="516" max="768" width="9.140625" style="77"/>
    <col min="769" max="769" width="18" style="77" customWidth="1"/>
    <col min="770" max="770" width="53" style="77" customWidth="1"/>
    <col min="771" max="771" width="23.140625" style="77" customWidth="1"/>
    <col min="772" max="1024" width="9.140625" style="77"/>
    <col min="1025" max="1025" width="18" style="77" customWidth="1"/>
    <col min="1026" max="1026" width="53" style="77" customWidth="1"/>
    <col min="1027" max="1027" width="23.140625" style="77" customWidth="1"/>
    <col min="1028" max="1280" width="9.140625" style="77"/>
    <col min="1281" max="1281" width="18" style="77" customWidth="1"/>
    <col min="1282" max="1282" width="53" style="77" customWidth="1"/>
    <col min="1283" max="1283" width="23.140625" style="77" customWidth="1"/>
    <col min="1284" max="1536" width="9.140625" style="77"/>
    <col min="1537" max="1537" width="18" style="77" customWidth="1"/>
    <col min="1538" max="1538" width="53" style="77" customWidth="1"/>
    <col min="1539" max="1539" width="23.140625" style="77" customWidth="1"/>
    <col min="1540" max="1792" width="9.140625" style="77"/>
    <col min="1793" max="1793" width="18" style="77" customWidth="1"/>
    <col min="1794" max="1794" width="53" style="77" customWidth="1"/>
    <col min="1795" max="1795" width="23.140625" style="77" customWidth="1"/>
    <col min="1796" max="2048" width="9.140625" style="77"/>
    <col min="2049" max="2049" width="18" style="77" customWidth="1"/>
    <col min="2050" max="2050" width="53" style="77" customWidth="1"/>
    <col min="2051" max="2051" width="23.140625" style="77" customWidth="1"/>
    <col min="2052" max="2304" width="9.140625" style="77"/>
    <col min="2305" max="2305" width="18" style="77" customWidth="1"/>
    <col min="2306" max="2306" width="53" style="77" customWidth="1"/>
    <col min="2307" max="2307" width="23.140625" style="77" customWidth="1"/>
    <col min="2308" max="2560" width="9.140625" style="77"/>
    <col min="2561" max="2561" width="18" style="77" customWidth="1"/>
    <col min="2562" max="2562" width="53" style="77" customWidth="1"/>
    <col min="2563" max="2563" width="23.140625" style="77" customWidth="1"/>
    <col min="2564" max="2816" width="9.140625" style="77"/>
    <col min="2817" max="2817" width="18" style="77" customWidth="1"/>
    <col min="2818" max="2818" width="53" style="77" customWidth="1"/>
    <col min="2819" max="2819" width="23.140625" style="77" customWidth="1"/>
    <col min="2820" max="3072" width="9.140625" style="77"/>
    <col min="3073" max="3073" width="18" style="77" customWidth="1"/>
    <col min="3074" max="3074" width="53" style="77" customWidth="1"/>
    <col min="3075" max="3075" width="23.140625" style="77" customWidth="1"/>
    <col min="3076" max="3328" width="9.140625" style="77"/>
    <col min="3329" max="3329" width="18" style="77" customWidth="1"/>
    <col min="3330" max="3330" width="53" style="77" customWidth="1"/>
    <col min="3331" max="3331" width="23.140625" style="77" customWidth="1"/>
    <col min="3332" max="3584" width="9.140625" style="77"/>
    <col min="3585" max="3585" width="18" style="77" customWidth="1"/>
    <col min="3586" max="3586" width="53" style="77" customWidth="1"/>
    <col min="3587" max="3587" width="23.140625" style="77" customWidth="1"/>
    <col min="3588" max="3840" width="9.140625" style="77"/>
    <col min="3841" max="3841" width="18" style="77" customWidth="1"/>
    <col min="3842" max="3842" width="53" style="77" customWidth="1"/>
    <col min="3843" max="3843" width="23.140625" style="77" customWidth="1"/>
    <col min="3844" max="4096" width="9.140625" style="77"/>
    <col min="4097" max="4097" width="18" style="77" customWidth="1"/>
    <col min="4098" max="4098" width="53" style="77" customWidth="1"/>
    <col min="4099" max="4099" width="23.140625" style="77" customWidth="1"/>
    <col min="4100" max="4352" width="9.140625" style="77"/>
    <col min="4353" max="4353" width="18" style="77" customWidth="1"/>
    <col min="4354" max="4354" width="53" style="77" customWidth="1"/>
    <col min="4355" max="4355" width="23.140625" style="77" customWidth="1"/>
    <col min="4356" max="4608" width="9.140625" style="77"/>
    <col min="4609" max="4609" width="18" style="77" customWidth="1"/>
    <col min="4610" max="4610" width="53" style="77" customWidth="1"/>
    <col min="4611" max="4611" width="23.140625" style="77" customWidth="1"/>
    <col min="4612" max="4864" width="9.140625" style="77"/>
    <col min="4865" max="4865" width="18" style="77" customWidth="1"/>
    <col min="4866" max="4866" width="53" style="77" customWidth="1"/>
    <col min="4867" max="4867" width="23.140625" style="77" customWidth="1"/>
    <col min="4868" max="5120" width="9.140625" style="77"/>
    <col min="5121" max="5121" width="18" style="77" customWidth="1"/>
    <col min="5122" max="5122" width="53" style="77" customWidth="1"/>
    <col min="5123" max="5123" width="23.140625" style="77" customWidth="1"/>
    <col min="5124" max="5376" width="9.140625" style="77"/>
    <col min="5377" max="5377" width="18" style="77" customWidth="1"/>
    <col min="5378" max="5378" width="53" style="77" customWidth="1"/>
    <col min="5379" max="5379" width="23.140625" style="77" customWidth="1"/>
    <col min="5380" max="5632" width="9.140625" style="77"/>
    <col min="5633" max="5633" width="18" style="77" customWidth="1"/>
    <col min="5634" max="5634" width="53" style="77" customWidth="1"/>
    <col min="5635" max="5635" width="23.140625" style="77" customWidth="1"/>
    <col min="5636" max="5888" width="9.140625" style="77"/>
    <col min="5889" max="5889" width="18" style="77" customWidth="1"/>
    <col min="5890" max="5890" width="53" style="77" customWidth="1"/>
    <col min="5891" max="5891" width="23.140625" style="77" customWidth="1"/>
    <col min="5892" max="6144" width="9.140625" style="77"/>
    <col min="6145" max="6145" width="18" style="77" customWidth="1"/>
    <col min="6146" max="6146" width="53" style="77" customWidth="1"/>
    <col min="6147" max="6147" width="23.140625" style="77" customWidth="1"/>
    <col min="6148" max="6400" width="9.140625" style="77"/>
    <col min="6401" max="6401" width="18" style="77" customWidth="1"/>
    <col min="6402" max="6402" width="53" style="77" customWidth="1"/>
    <col min="6403" max="6403" width="23.140625" style="77" customWidth="1"/>
    <col min="6404" max="6656" width="9.140625" style="77"/>
    <col min="6657" max="6657" width="18" style="77" customWidth="1"/>
    <col min="6658" max="6658" width="53" style="77" customWidth="1"/>
    <col min="6659" max="6659" width="23.140625" style="77" customWidth="1"/>
    <col min="6660" max="6912" width="9.140625" style="77"/>
    <col min="6913" max="6913" width="18" style="77" customWidth="1"/>
    <col min="6914" max="6914" width="53" style="77" customWidth="1"/>
    <col min="6915" max="6915" width="23.140625" style="77" customWidth="1"/>
    <col min="6916" max="7168" width="9.140625" style="77"/>
    <col min="7169" max="7169" width="18" style="77" customWidth="1"/>
    <col min="7170" max="7170" width="53" style="77" customWidth="1"/>
    <col min="7171" max="7171" width="23.140625" style="77" customWidth="1"/>
    <col min="7172" max="7424" width="9.140625" style="77"/>
    <col min="7425" max="7425" width="18" style="77" customWidth="1"/>
    <col min="7426" max="7426" width="53" style="77" customWidth="1"/>
    <col min="7427" max="7427" width="23.140625" style="77" customWidth="1"/>
    <col min="7428" max="7680" width="9.140625" style="77"/>
    <col min="7681" max="7681" width="18" style="77" customWidth="1"/>
    <col min="7682" max="7682" width="53" style="77" customWidth="1"/>
    <col min="7683" max="7683" width="23.140625" style="77" customWidth="1"/>
    <col min="7684" max="7936" width="9.140625" style="77"/>
    <col min="7937" max="7937" width="18" style="77" customWidth="1"/>
    <col min="7938" max="7938" width="53" style="77" customWidth="1"/>
    <col min="7939" max="7939" width="23.140625" style="77" customWidth="1"/>
    <col min="7940" max="8192" width="9.140625" style="77"/>
    <col min="8193" max="8193" width="18" style="77" customWidth="1"/>
    <col min="8194" max="8194" width="53" style="77" customWidth="1"/>
    <col min="8195" max="8195" width="23.140625" style="77" customWidth="1"/>
    <col min="8196" max="8448" width="9.140625" style="77"/>
    <col min="8449" max="8449" width="18" style="77" customWidth="1"/>
    <col min="8450" max="8450" width="53" style="77" customWidth="1"/>
    <col min="8451" max="8451" width="23.140625" style="77" customWidth="1"/>
    <col min="8452" max="8704" width="9.140625" style="77"/>
    <col min="8705" max="8705" width="18" style="77" customWidth="1"/>
    <col min="8706" max="8706" width="53" style="77" customWidth="1"/>
    <col min="8707" max="8707" width="23.140625" style="77" customWidth="1"/>
    <col min="8708" max="8960" width="9.140625" style="77"/>
    <col min="8961" max="8961" width="18" style="77" customWidth="1"/>
    <col min="8962" max="8962" width="53" style="77" customWidth="1"/>
    <col min="8963" max="8963" width="23.140625" style="77" customWidth="1"/>
    <col min="8964" max="9216" width="9.140625" style="77"/>
    <col min="9217" max="9217" width="18" style="77" customWidth="1"/>
    <col min="9218" max="9218" width="53" style="77" customWidth="1"/>
    <col min="9219" max="9219" width="23.140625" style="77" customWidth="1"/>
    <col min="9220" max="9472" width="9.140625" style="77"/>
    <col min="9473" max="9473" width="18" style="77" customWidth="1"/>
    <col min="9474" max="9474" width="53" style="77" customWidth="1"/>
    <col min="9475" max="9475" width="23.140625" style="77" customWidth="1"/>
    <col min="9476" max="9728" width="9.140625" style="77"/>
    <col min="9729" max="9729" width="18" style="77" customWidth="1"/>
    <col min="9730" max="9730" width="53" style="77" customWidth="1"/>
    <col min="9731" max="9731" width="23.140625" style="77" customWidth="1"/>
    <col min="9732" max="9984" width="9.140625" style="77"/>
    <col min="9985" max="9985" width="18" style="77" customWidth="1"/>
    <col min="9986" max="9986" width="53" style="77" customWidth="1"/>
    <col min="9987" max="9987" width="23.140625" style="77" customWidth="1"/>
    <col min="9988" max="10240" width="9.140625" style="77"/>
    <col min="10241" max="10241" width="18" style="77" customWidth="1"/>
    <col min="10242" max="10242" width="53" style="77" customWidth="1"/>
    <col min="10243" max="10243" width="23.140625" style="77" customWidth="1"/>
    <col min="10244" max="10496" width="9.140625" style="77"/>
    <col min="10497" max="10497" width="18" style="77" customWidth="1"/>
    <col min="10498" max="10498" width="53" style="77" customWidth="1"/>
    <col min="10499" max="10499" width="23.140625" style="77" customWidth="1"/>
    <col min="10500" max="10752" width="9.140625" style="77"/>
    <col min="10753" max="10753" width="18" style="77" customWidth="1"/>
    <col min="10754" max="10754" width="53" style="77" customWidth="1"/>
    <col min="10755" max="10755" width="23.140625" style="77" customWidth="1"/>
    <col min="10756" max="11008" width="9.140625" style="77"/>
    <col min="11009" max="11009" width="18" style="77" customWidth="1"/>
    <col min="11010" max="11010" width="53" style="77" customWidth="1"/>
    <col min="11011" max="11011" width="23.140625" style="77" customWidth="1"/>
    <col min="11012" max="11264" width="9.140625" style="77"/>
    <col min="11265" max="11265" width="18" style="77" customWidth="1"/>
    <col min="11266" max="11266" width="53" style="77" customWidth="1"/>
    <col min="11267" max="11267" width="23.140625" style="77" customWidth="1"/>
    <col min="11268" max="11520" width="9.140625" style="77"/>
    <col min="11521" max="11521" width="18" style="77" customWidth="1"/>
    <col min="11522" max="11522" width="53" style="77" customWidth="1"/>
    <col min="11523" max="11523" width="23.140625" style="77" customWidth="1"/>
    <col min="11524" max="11776" width="9.140625" style="77"/>
    <col min="11777" max="11777" width="18" style="77" customWidth="1"/>
    <col min="11778" max="11778" width="53" style="77" customWidth="1"/>
    <col min="11779" max="11779" width="23.140625" style="77" customWidth="1"/>
    <col min="11780" max="12032" width="9.140625" style="77"/>
    <col min="12033" max="12033" width="18" style="77" customWidth="1"/>
    <col min="12034" max="12034" width="53" style="77" customWidth="1"/>
    <col min="12035" max="12035" width="23.140625" style="77" customWidth="1"/>
    <col min="12036" max="12288" width="9.140625" style="77"/>
    <col min="12289" max="12289" width="18" style="77" customWidth="1"/>
    <col min="12290" max="12290" width="53" style="77" customWidth="1"/>
    <col min="12291" max="12291" width="23.140625" style="77" customWidth="1"/>
    <col min="12292" max="12544" width="9.140625" style="77"/>
    <col min="12545" max="12545" width="18" style="77" customWidth="1"/>
    <col min="12546" max="12546" width="53" style="77" customWidth="1"/>
    <col min="12547" max="12547" width="23.140625" style="77" customWidth="1"/>
    <col min="12548" max="12800" width="9.140625" style="77"/>
    <col min="12801" max="12801" width="18" style="77" customWidth="1"/>
    <col min="12802" max="12802" width="53" style="77" customWidth="1"/>
    <col min="12803" max="12803" width="23.140625" style="77" customWidth="1"/>
    <col min="12804" max="13056" width="9.140625" style="77"/>
    <col min="13057" max="13057" width="18" style="77" customWidth="1"/>
    <col min="13058" max="13058" width="53" style="77" customWidth="1"/>
    <col min="13059" max="13059" width="23.140625" style="77" customWidth="1"/>
    <col min="13060" max="13312" width="9.140625" style="77"/>
    <col min="13313" max="13313" width="18" style="77" customWidth="1"/>
    <col min="13314" max="13314" width="53" style="77" customWidth="1"/>
    <col min="13315" max="13315" width="23.140625" style="77" customWidth="1"/>
    <col min="13316" max="13568" width="9.140625" style="77"/>
    <col min="13569" max="13569" width="18" style="77" customWidth="1"/>
    <col min="13570" max="13570" width="53" style="77" customWidth="1"/>
    <col min="13571" max="13571" width="23.140625" style="77" customWidth="1"/>
    <col min="13572" max="13824" width="9.140625" style="77"/>
    <col min="13825" max="13825" width="18" style="77" customWidth="1"/>
    <col min="13826" max="13826" width="53" style="77" customWidth="1"/>
    <col min="13827" max="13827" width="23.140625" style="77" customWidth="1"/>
    <col min="13828" max="14080" width="9.140625" style="77"/>
    <col min="14081" max="14081" width="18" style="77" customWidth="1"/>
    <col min="14082" max="14082" width="53" style="77" customWidth="1"/>
    <col min="14083" max="14083" width="23.140625" style="77" customWidth="1"/>
    <col min="14084" max="14336" width="9.140625" style="77"/>
    <col min="14337" max="14337" width="18" style="77" customWidth="1"/>
    <col min="14338" max="14338" width="53" style="77" customWidth="1"/>
    <col min="14339" max="14339" width="23.140625" style="77" customWidth="1"/>
    <col min="14340" max="14592" width="9.140625" style="77"/>
    <col min="14593" max="14593" width="18" style="77" customWidth="1"/>
    <col min="14594" max="14594" width="53" style="77" customWidth="1"/>
    <col min="14595" max="14595" width="23.140625" style="77" customWidth="1"/>
    <col min="14596" max="14848" width="9.140625" style="77"/>
    <col min="14849" max="14849" width="18" style="77" customWidth="1"/>
    <col min="14850" max="14850" width="53" style="77" customWidth="1"/>
    <col min="14851" max="14851" width="23.140625" style="77" customWidth="1"/>
    <col min="14852" max="15104" width="9.140625" style="77"/>
    <col min="15105" max="15105" width="18" style="77" customWidth="1"/>
    <col min="15106" max="15106" width="53" style="77" customWidth="1"/>
    <col min="15107" max="15107" width="23.140625" style="77" customWidth="1"/>
    <col min="15108" max="15360" width="9.140625" style="77"/>
    <col min="15361" max="15361" width="18" style="77" customWidth="1"/>
    <col min="15362" max="15362" width="53" style="77" customWidth="1"/>
    <col min="15363" max="15363" width="23.140625" style="77" customWidth="1"/>
    <col min="15364" max="15616" width="9.140625" style="77"/>
    <col min="15617" max="15617" width="18" style="77" customWidth="1"/>
    <col min="15618" max="15618" width="53" style="77" customWidth="1"/>
    <col min="15619" max="15619" width="23.140625" style="77" customWidth="1"/>
    <col min="15620" max="15872" width="9.140625" style="77"/>
    <col min="15873" max="15873" width="18" style="77" customWidth="1"/>
    <col min="15874" max="15874" width="53" style="77" customWidth="1"/>
    <col min="15875" max="15875" width="23.140625" style="77" customWidth="1"/>
    <col min="15876" max="16128" width="9.140625" style="77"/>
    <col min="16129" max="16129" width="18" style="77" customWidth="1"/>
    <col min="16130" max="16130" width="53" style="77" customWidth="1"/>
    <col min="16131" max="16131" width="23.140625" style="77" customWidth="1"/>
    <col min="16132" max="16384" width="9.140625" style="77"/>
  </cols>
  <sheetData>
    <row r="1" spans="1:253" x14ac:dyDescent="0.2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</row>
    <row r="2" spans="1:253" ht="39.200000000000003" customHeight="1" x14ac:dyDescent="0.2">
      <c r="A2" s="113" t="s">
        <v>594</v>
      </c>
      <c r="B2" s="113"/>
      <c r="C2" s="113"/>
    </row>
    <row r="3" spans="1:253" ht="15.75" x14ac:dyDescent="0.2">
      <c r="A3" s="78"/>
      <c r="B3" s="78"/>
      <c r="C3" s="78"/>
    </row>
    <row r="4" spans="1:253" ht="12.2" customHeight="1" x14ac:dyDescent="0.2">
      <c r="B4" s="79"/>
      <c r="C4" s="79"/>
    </row>
    <row r="5" spans="1:253" ht="15.75" x14ac:dyDescent="0.2">
      <c r="A5" s="78" t="s">
        <v>582</v>
      </c>
      <c r="B5" s="79"/>
      <c r="C5" s="79"/>
    </row>
    <row r="6" spans="1:253" ht="16.5" thickBot="1" x14ac:dyDescent="0.25">
      <c r="A6" s="78"/>
      <c r="B6" s="79"/>
      <c r="C6" s="79"/>
    </row>
    <row r="7" spans="1:253" ht="47.25" customHeight="1" thickTop="1" thickBot="1" x14ac:dyDescent="0.25">
      <c r="A7" s="80" t="s">
        <v>583</v>
      </c>
      <c r="B7" s="81" t="s">
        <v>584</v>
      </c>
      <c r="C7" s="82" t="s">
        <v>585</v>
      </c>
    </row>
    <row r="8" spans="1:253" ht="51.75" customHeight="1" thickTop="1" x14ac:dyDescent="0.2">
      <c r="A8" s="83" t="s">
        <v>586</v>
      </c>
      <c r="B8" s="100" t="s">
        <v>594</v>
      </c>
      <c r="C8" s="84"/>
    </row>
    <row r="9" spans="1:253" ht="24.75" customHeight="1" x14ac:dyDescent="0.2">
      <c r="A9" s="114" t="s">
        <v>587</v>
      </c>
      <c r="B9" s="115"/>
      <c r="C9" s="85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</row>
    <row r="10" spans="1:253" ht="24.75" customHeight="1" x14ac:dyDescent="0.2">
      <c r="A10" s="116" t="s">
        <v>588</v>
      </c>
      <c r="B10" s="117"/>
      <c r="C10" s="87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6"/>
      <c r="GO10" s="86"/>
      <c r="GP10" s="86"/>
      <c r="GQ10" s="86"/>
      <c r="GR10" s="86"/>
      <c r="GS10" s="86"/>
      <c r="GT10" s="86"/>
      <c r="GU10" s="86"/>
      <c r="GV10" s="86"/>
      <c r="GW10" s="86"/>
      <c r="GX10" s="86"/>
      <c r="GY10" s="86"/>
      <c r="GZ10" s="86"/>
      <c r="HA10" s="86"/>
      <c r="HB10" s="86"/>
      <c r="HC10" s="86"/>
      <c r="HD10" s="86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  <c r="IK10" s="86"/>
      <c r="IL10" s="86"/>
      <c r="IM10" s="86"/>
      <c r="IN10" s="86"/>
      <c r="IO10" s="86"/>
      <c r="IP10" s="86"/>
      <c r="IQ10" s="86"/>
    </row>
    <row r="11" spans="1:253" ht="24.75" customHeight="1" thickBot="1" x14ac:dyDescent="0.25">
      <c r="A11" s="118" t="s">
        <v>589</v>
      </c>
      <c r="B11" s="119"/>
      <c r="C11" s="88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  <c r="IK11" s="86"/>
      <c r="IL11" s="86"/>
      <c r="IM11" s="86"/>
      <c r="IN11" s="86"/>
      <c r="IO11" s="86"/>
      <c r="IP11" s="86"/>
      <c r="IQ11" s="86"/>
    </row>
    <row r="12" spans="1:253" ht="24.75" customHeight="1" thickTop="1" x14ac:dyDescent="0.2">
      <c r="A12" s="89"/>
      <c r="B12" s="89"/>
      <c r="C12" s="90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</row>
    <row r="13" spans="1:253" ht="15" x14ac:dyDescent="0.2">
      <c r="A13" s="91"/>
      <c r="B13" s="92"/>
      <c r="C13" s="93"/>
    </row>
    <row r="14" spans="1:253" x14ac:dyDescent="0.2">
      <c r="A14" s="120" t="s">
        <v>590</v>
      </c>
      <c r="B14" s="121"/>
      <c r="C14" s="121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76"/>
      <c r="HX14" s="76"/>
      <c r="HY14" s="76"/>
      <c r="HZ14" s="76"/>
      <c r="IA14" s="76"/>
      <c r="IB14" s="76"/>
      <c r="IC14" s="76"/>
      <c r="ID14" s="76"/>
      <c r="IE14" s="76"/>
      <c r="IF14" s="76"/>
      <c r="IG14" s="76"/>
      <c r="IH14" s="76"/>
      <c r="II14" s="76"/>
      <c r="IJ14" s="76"/>
      <c r="IK14" s="76"/>
      <c r="IL14" s="76"/>
      <c r="IM14" s="76"/>
      <c r="IN14" s="76"/>
    </row>
    <row r="15" spans="1:253" x14ac:dyDescent="0.2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  <c r="GA15" s="76"/>
      <c r="GB15" s="76"/>
      <c r="GC15" s="76"/>
      <c r="GD15" s="76"/>
      <c r="GE15" s="76"/>
      <c r="GF15" s="76"/>
      <c r="GG15" s="76"/>
      <c r="GH15" s="76"/>
      <c r="GI15" s="76"/>
      <c r="GJ15" s="76"/>
      <c r="GK15" s="76"/>
      <c r="GL15" s="76"/>
      <c r="GM15" s="76"/>
      <c r="GN15" s="76"/>
      <c r="GO15" s="76"/>
      <c r="GP15" s="76"/>
      <c r="GQ15" s="76"/>
      <c r="GR15" s="76"/>
      <c r="GS15" s="76"/>
      <c r="GT15" s="76"/>
      <c r="GU15" s="76"/>
      <c r="GV15" s="76"/>
      <c r="GW15" s="76"/>
      <c r="GX15" s="76"/>
      <c r="GY15" s="76"/>
      <c r="GZ15" s="76"/>
      <c r="HA15" s="76"/>
      <c r="HB15" s="76"/>
      <c r="HC15" s="76"/>
      <c r="HD15" s="76"/>
      <c r="HE15" s="76"/>
      <c r="HF15" s="76"/>
      <c r="HG15" s="76"/>
      <c r="HH15" s="76"/>
      <c r="HI15" s="76"/>
      <c r="HJ15" s="76"/>
      <c r="HK15" s="76"/>
      <c r="HL15" s="76"/>
      <c r="HM15" s="76"/>
      <c r="HN15" s="76"/>
      <c r="HO15" s="76"/>
      <c r="HP15" s="76"/>
      <c r="HQ15" s="76"/>
      <c r="HR15" s="76"/>
      <c r="HS15" s="76"/>
      <c r="HT15" s="76"/>
      <c r="HU15" s="76"/>
      <c r="HV15" s="76"/>
      <c r="HW15" s="76"/>
      <c r="HX15" s="76"/>
      <c r="HY15" s="76"/>
      <c r="HZ15" s="76"/>
      <c r="IA15" s="76"/>
      <c r="IB15" s="76"/>
      <c r="IC15" s="76"/>
      <c r="ID15" s="76"/>
      <c r="IE15" s="76"/>
      <c r="IF15" s="76"/>
      <c r="IG15" s="76"/>
      <c r="IH15" s="76"/>
      <c r="II15" s="76"/>
      <c r="IJ15" s="76"/>
      <c r="IK15" s="76"/>
      <c r="IL15" s="76"/>
      <c r="IM15" s="76"/>
      <c r="IN15" s="76"/>
    </row>
    <row r="16" spans="1:253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6"/>
      <c r="FX16" s="76"/>
      <c r="FY16" s="76"/>
      <c r="FZ16" s="76"/>
      <c r="GA16" s="76"/>
      <c r="GB16" s="76"/>
      <c r="GC16" s="76"/>
      <c r="GD16" s="76"/>
      <c r="GE16" s="76"/>
      <c r="GF16" s="76"/>
      <c r="GG16" s="76"/>
      <c r="GH16" s="76"/>
      <c r="GI16" s="76"/>
      <c r="GJ16" s="76"/>
      <c r="GK16" s="76"/>
      <c r="GL16" s="76"/>
      <c r="GM16" s="76"/>
      <c r="GN16" s="76"/>
      <c r="GO16" s="76"/>
      <c r="GP16" s="76"/>
      <c r="GQ16" s="76"/>
      <c r="GR16" s="76"/>
      <c r="GS16" s="76"/>
      <c r="GT16" s="76"/>
      <c r="GU16" s="76"/>
      <c r="GV16" s="76"/>
      <c r="GW16" s="76"/>
      <c r="GX16" s="76"/>
      <c r="GY16" s="76"/>
      <c r="GZ16" s="76"/>
      <c r="HA16" s="76"/>
      <c r="HB16" s="76"/>
      <c r="HC16" s="76"/>
      <c r="HD16" s="76"/>
      <c r="HE16" s="76"/>
      <c r="HF16" s="76"/>
      <c r="HG16" s="76"/>
      <c r="HH16" s="76"/>
      <c r="HI16" s="76"/>
      <c r="HJ16" s="76"/>
      <c r="HK16" s="76"/>
      <c r="HL16" s="76"/>
      <c r="HM16" s="76"/>
      <c r="HN16" s="76"/>
      <c r="HO16" s="76"/>
      <c r="HP16" s="76"/>
      <c r="HQ16" s="76"/>
      <c r="HR16" s="76"/>
      <c r="HS16" s="76"/>
      <c r="HT16" s="76"/>
      <c r="HU16" s="76"/>
      <c r="HV16" s="76"/>
      <c r="HW16" s="76"/>
      <c r="HX16" s="76"/>
      <c r="HY16" s="76"/>
      <c r="HZ16" s="76"/>
      <c r="IA16" s="76"/>
      <c r="IB16" s="76"/>
      <c r="IC16" s="76"/>
      <c r="ID16" s="76"/>
      <c r="IE16" s="76"/>
      <c r="IF16" s="76"/>
      <c r="IG16" s="76"/>
      <c r="IH16" s="76"/>
      <c r="II16" s="76"/>
      <c r="IJ16" s="76"/>
      <c r="IK16" s="76"/>
      <c r="IL16" s="76"/>
      <c r="IM16" s="76"/>
      <c r="IN16" s="76"/>
    </row>
    <row r="17" spans="1:248" ht="14.25" x14ac:dyDescent="0.2">
      <c r="A17" s="95" t="s">
        <v>591</v>
      </c>
      <c r="B17" s="96"/>
      <c r="C17" s="97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  <c r="GA17" s="76"/>
      <c r="GB17" s="76"/>
      <c r="GC17" s="76"/>
      <c r="GD17" s="76"/>
      <c r="GE17" s="76"/>
      <c r="GF17" s="76"/>
      <c r="GG17" s="76"/>
      <c r="GH17" s="76"/>
      <c r="GI17" s="76"/>
      <c r="GJ17" s="76"/>
      <c r="GK17" s="76"/>
      <c r="GL17" s="76"/>
      <c r="GM17" s="76"/>
      <c r="GN17" s="76"/>
      <c r="GO17" s="76"/>
      <c r="GP17" s="76"/>
      <c r="GQ17" s="76"/>
      <c r="GR17" s="76"/>
      <c r="GS17" s="76"/>
      <c r="GT17" s="76"/>
      <c r="GU17" s="76"/>
      <c r="GV17" s="76"/>
      <c r="GW17" s="76"/>
      <c r="GX17" s="76"/>
      <c r="GY17" s="76"/>
      <c r="GZ17" s="76"/>
      <c r="HA17" s="76"/>
      <c r="HB17" s="76"/>
      <c r="HC17" s="76"/>
      <c r="HD17" s="76"/>
      <c r="HE17" s="76"/>
      <c r="HF17" s="76"/>
      <c r="HG17" s="76"/>
      <c r="HH17" s="76"/>
      <c r="HI17" s="76"/>
      <c r="HJ17" s="76"/>
      <c r="HK17" s="76"/>
      <c r="HL17" s="76"/>
      <c r="HM17" s="76"/>
      <c r="HN17" s="76"/>
      <c r="HO17" s="76"/>
      <c r="HP17" s="76"/>
      <c r="HQ17" s="76"/>
      <c r="HR17" s="76"/>
      <c r="HS17" s="76"/>
      <c r="HT17" s="76"/>
      <c r="HU17" s="76"/>
      <c r="HV17" s="76"/>
      <c r="HW17" s="76"/>
      <c r="HX17" s="76"/>
      <c r="HY17" s="76"/>
      <c r="HZ17" s="76"/>
      <c r="IA17" s="76"/>
      <c r="IB17" s="76"/>
      <c r="IC17" s="76"/>
      <c r="ID17" s="76"/>
      <c r="IE17" s="76"/>
      <c r="IF17" s="76"/>
      <c r="IG17" s="76"/>
      <c r="IH17" s="76"/>
      <c r="II17" s="76"/>
      <c r="IJ17" s="76"/>
      <c r="IK17" s="76"/>
      <c r="IL17" s="76"/>
      <c r="IM17" s="76"/>
      <c r="IN17" s="76"/>
    </row>
    <row r="18" spans="1:248" x14ac:dyDescent="0.2">
      <c r="A18" s="76"/>
      <c r="B18" s="94" t="s">
        <v>592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6"/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6"/>
      <c r="HX18" s="76"/>
      <c r="HY18" s="76"/>
      <c r="HZ18" s="76"/>
      <c r="IA18" s="76"/>
      <c r="IB18" s="76"/>
      <c r="IC18" s="76"/>
      <c r="ID18" s="76"/>
      <c r="IE18" s="76"/>
      <c r="IF18" s="76"/>
      <c r="IG18" s="76"/>
      <c r="IH18" s="76"/>
      <c r="II18" s="76"/>
      <c r="IJ18" s="76"/>
      <c r="IK18" s="76"/>
      <c r="IL18" s="76"/>
      <c r="IM18" s="76"/>
      <c r="IN18" s="76"/>
    </row>
    <row r="19" spans="1:248" x14ac:dyDescent="0.2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6"/>
      <c r="FF19" s="76"/>
      <c r="FG19" s="76"/>
      <c r="FH19" s="76"/>
      <c r="FI19" s="76"/>
      <c r="FJ19" s="76"/>
      <c r="FK19" s="76"/>
      <c r="FL19" s="76"/>
      <c r="FM19" s="76"/>
      <c r="FN19" s="76"/>
      <c r="FO19" s="76"/>
      <c r="FP19" s="76"/>
      <c r="FQ19" s="76"/>
      <c r="FR19" s="76"/>
      <c r="FS19" s="76"/>
      <c r="FT19" s="76"/>
      <c r="FU19" s="76"/>
      <c r="FV19" s="76"/>
      <c r="FW19" s="76"/>
      <c r="FX19" s="76"/>
      <c r="FY19" s="76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76"/>
      <c r="HX19" s="76"/>
      <c r="HY19" s="76"/>
      <c r="HZ19" s="76"/>
      <c r="IA19" s="76"/>
      <c r="IB19" s="76"/>
      <c r="IC19" s="76"/>
      <c r="ID19" s="76"/>
      <c r="IE19" s="76"/>
      <c r="IF19" s="76"/>
      <c r="IG19" s="76"/>
      <c r="IH19" s="76"/>
      <c r="II19" s="76"/>
      <c r="IJ19" s="76"/>
      <c r="IK19" s="76"/>
      <c r="IL19" s="76"/>
      <c r="IM19" s="76"/>
      <c r="IN19" s="76"/>
    </row>
    <row r="20" spans="1:248" x14ac:dyDescent="0.2">
      <c r="A20" s="76"/>
      <c r="B20" s="96"/>
      <c r="C20" s="9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</row>
    <row r="21" spans="1:248" x14ac:dyDescent="0.2">
      <c r="A21" s="76"/>
      <c r="B21" s="94" t="s">
        <v>593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6"/>
      <c r="FA21" s="76"/>
      <c r="FB21" s="76"/>
      <c r="FC21" s="76"/>
      <c r="FD21" s="76"/>
      <c r="FE21" s="76"/>
      <c r="FF21" s="76"/>
      <c r="FG21" s="76"/>
      <c r="FH21" s="76"/>
      <c r="FI21" s="76"/>
      <c r="FJ21" s="76"/>
      <c r="FK21" s="76"/>
      <c r="FL21" s="76"/>
      <c r="FM21" s="76"/>
      <c r="FN21" s="76"/>
      <c r="FO21" s="76"/>
      <c r="FP21" s="76"/>
      <c r="FQ21" s="76"/>
      <c r="FR21" s="76"/>
      <c r="FS21" s="76"/>
      <c r="FT21" s="76"/>
      <c r="FU21" s="76"/>
      <c r="FV21" s="76"/>
      <c r="FW21" s="76"/>
      <c r="FX21" s="76"/>
      <c r="FY21" s="76"/>
      <c r="FZ21" s="76"/>
      <c r="GA21" s="76"/>
      <c r="GB21" s="76"/>
      <c r="GC21" s="76"/>
      <c r="GD21" s="76"/>
      <c r="GE21" s="76"/>
      <c r="GF21" s="76"/>
      <c r="GG21" s="76"/>
      <c r="GH21" s="76"/>
      <c r="GI21" s="76"/>
      <c r="GJ21" s="76"/>
      <c r="GK21" s="76"/>
      <c r="GL21" s="76"/>
      <c r="GM21" s="76"/>
      <c r="GN21" s="76"/>
      <c r="GO21" s="76"/>
      <c r="GP21" s="76"/>
      <c r="GQ21" s="76"/>
      <c r="GR21" s="76"/>
      <c r="GS21" s="76"/>
      <c r="GT21" s="76"/>
      <c r="GU21" s="76"/>
      <c r="GV21" s="76"/>
      <c r="GW21" s="76"/>
      <c r="GX21" s="76"/>
      <c r="GY21" s="76"/>
      <c r="GZ21" s="76"/>
      <c r="HA21" s="76"/>
      <c r="HB21" s="76"/>
      <c r="HC21" s="76"/>
      <c r="HD21" s="76"/>
      <c r="HE21" s="76"/>
      <c r="HF21" s="76"/>
      <c r="HG21" s="76"/>
      <c r="HH21" s="76"/>
      <c r="HI21" s="76"/>
      <c r="HJ21" s="76"/>
      <c r="HK21" s="76"/>
      <c r="HL21" s="76"/>
      <c r="HM21" s="76"/>
      <c r="HN21" s="76"/>
      <c r="HO21" s="76"/>
      <c r="HP21" s="76"/>
      <c r="HQ21" s="76"/>
      <c r="HR21" s="76"/>
      <c r="HS21" s="76"/>
      <c r="HT21" s="76"/>
      <c r="HU21" s="76"/>
      <c r="HV21" s="76"/>
      <c r="HW21" s="76"/>
      <c r="HX21" s="76"/>
      <c r="HY21" s="76"/>
      <c r="HZ21" s="76"/>
      <c r="IA21" s="76"/>
      <c r="IB21" s="76"/>
      <c r="IC21" s="76"/>
      <c r="ID21" s="76"/>
      <c r="IE21" s="76"/>
      <c r="IF21" s="76"/>
      <c r="IG21" s="76"/>
      <c r="IH21" s="76"/>
      <c r="II21" s="76"/>
      <c r="IJ21" s="76"/>
      <c r="IK21" s="76"/>
      <c r="IL21" s="76"/>
      <c r="IM21" s="76"/>
      <c r="IN21" s="76"/>
    </row>
    <row r="22" spans="1:248" x14ac:dyDescent="0.2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  <c r="IJ22" s="76"/>
      <c r="IK22" s="76"/>
      <c r="IL22" s="76"/>
      <c r="IM22" s="76"/>
      <c r="IN22" s="76"/>
    </row>
    <row r="169" spans="1:1" ht="15" x14ac:dyDescent="0.25">
      <c r="A169" s="98" t="s">
        <v>93</v>
      </c>
    </row>
    <row r="1064" spans="4:4" x14ac:dyDescent="0.2">
      <c r="D1064" s="77">
        <v>3</v>
      </c>
    </row>
    <row r="1253" spans="2:2" ht="15" x14ac:dyDescent="0.25">
      <c r="B1253" s="99" t="s">
        <v>94</v>
      </c>
    </row>
    <row r="2170" ht="22.9" customHeight="1" x14ac:dyDescent="0.2"/>
  </sheetData>
  <mergeCells count="5">
    <mergeCell ref="A2:C2"/>
    <mergeCell ref="A9:B9"/>
    <mergeCell ref="A10:B10"/>
    <mergeCell ref="A11:B11"/>
    <mergeCell ref="A14:C14"/>
  </mergeCells>
  <printOptions horizontalCentered="1"/>
  <pageMargins left="0.43307086614173201" right="0.196850393700787" top="0.78740157480314998" bottom="0.55118110236220497" header="0.27559055118110198" footer="0.15748031496063"/>
  <pageSetup paperSize="9" scale="85" orientation="portrait" r:id="rId1"/>
  <headerFooter alignWithMargins="0">
    <oddHeader>&amp;LООО ДЖИНДЖ&amp;R   Улучшение сети водоснабжения 
квартала Верхний Чарбах города Еревана</oddHeader>
    <oddFooter>&amp;L&amp;"Sylfaen,Regular"Книга 3.1 Объёмный лист - смета &amp;R&amp;"Arial Armenian,Italic"&amp;P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B090D-4BAF-45E0-8421-3C30407CA030}">
  <dimension ref="A1:G2632"/>
  <sheetViews>
    <sheetView tabSelected="1" view="pageBreakPreview" topLeftCell="A2153" zoomScaleNormal="100" zoomScaleSheetLayoutView="100" workbookViewId="0">
      <selection activeCell="C2195" sqref="C2195:C2198"/>
    </sheetView>
  </sheetViews>
  <sheetFormatPr defaultColWidth="9.140625" defaultRowHeight="14.25" customHeight="1" x14ac:dyDescent="0.2"/>
  <cols>
    <col min="1" max="1" width="4.85546875" style="7" customWidth="1"/>
    <col min="2" max="2" width="7.5703125" style="71" customWidth="1"/>
    <col min="3" max="3" width="44" style="7" customWidth="1"/>
    <col min="4" max="4" width="9.42578125" style="7" customWidth="1"/>
    <col min="5" max="5" width="9.7109375" style="7" customWidth="1"/>
    <col min="6" max="7" width="12.5703125" style="15" customWidth="1"/>
    <col min="8" max="8" width="28.42578125" style="7" customWidth="1"/>
    <col min="9" max="16384" width="9.140625" style="7"/>
  </cols>
  <sheetData>
    <row r="1" spans="1:7" s="1" customFormat="1" ht="39.200000000000003" customHeight="1" x14ac:dyDescent="0.2">
      <c r="A1" s="156" t="s">
        <v>594</v>
      </c>
      <c r="B1" s="156"/>
      <c r="C1" s="156"/>
      <c r="D1" s="156"/>
      <c r="E1" s="156"/>
      <c r="F1" s="156"/>
      <c r="G1" s="156"/>
    </row>
    <row r="2" spans="1:7" s="5" customFormat="1" ht="15" x14ac:dyDescent="0.25">
      <c r="A2" s="2"/>
      <c r="B2" s="61"/>
      <c r="C2" s="2"/>
      <c r="D2" s="2"/>
      <c r="E2" s="3"/>
      <c r="F2" s="4"/>
      <c r="G2" s="4"/>
    </row>
    <row r="3" spans="1:7" s="6" customFormat="1" ht="30.75" customHeight="1" x14ac:dyDescent="0.2">
      <c r="A3" s="157" t="s">
        <v>300</v>
      </c>
      <c r="B3" s="159" t="s">
        <v>301</v>
      </c>
      <c r="C3" s="157" t="s">
        <v>302</v>
      </c>
      <c r="D3" s="157" t="s">
        <v>303</v>
      </c>
      <c r="E3" s="160" t="s">
        <v>304</v>
      </c>
      <c r="F3" s="162" t="s">
        <v>305</v>
      </c>
      <c r="G3" s="163"/>
    </row>
    <row r="4" spans="1:7" x14ac:dyDescent="0.2">
      <c r="A4" s="158"/>
      <c r="B4" s="159"/>
      <c r="C4" s="157"/>
      <c r="D4" s="157"/>
      <c r="E4" s="161"/>
      <c r="F4" s="72" t="s">
        <v>306</v>
      </c>
      <c r="G4" s="73" t="s">
        <v>307</v>
      </c>
    </row>
    <row r="5" spans="1:7" s="10" customFormat="1" ht="12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9">
        <v>6</v>
      </c>
      <c r="G5" s="9">
        <v>7</v>
      </c>
    </row>
    <row r="6" spans="1:7" ht="15" x14ac:dyDescent="0.2">
      <c r="A6" s="11"/>
      <c r="B6" s="62"/>
      <c r="C6" s="12" t="s">
        <v>97</v>
      </c>
      <c r="D6" s="13"/>
      <c r="E6" s="14"/>
    </row>
    <row r="7" spans="1:7" ht="15" x14ac:dyDescent="0.2">
      <c r="A7" s="11"/>
      <c r="B7" s="62"/>
      <c r="C7" s="12" t="s">
        <v>95</v>
      </c>
      <c r="D7" s="13"/>
      <c r="E7" s="14"/>
    </row>
    <row r="8" spans="1:7" ht="36" x14ac:dyDescent="0.2">
      <c r="A8" s="11">
        <v>1</v>
      </c>
      <c r="B8" s="63" t="s">
        <v>232</v>
      </c>
      <c r="C8" s="16" t="s">
        <v>114</v>
      </c>
      <c r="D8" s="17" t="s">
        <v>626</v>
      </c>
      <c r="E8" s="18">
        <v>2554</v>
      </c>
      <c r="F8" s="102">
        <v>0.42932480293630632</v>
      </c>
      <c r="G8" s="102">
        <f>E8*F8</f>
        <v>1096.4955466993263</v>
      </c>
    </row>
    <row r="9" spans="1:7" ht="22.7" customHeight="1" x14ac:dyDescent="0.2">
      <c r="A9" s="128">
        <v>2</v>
      </c>
      <c r="B9" s="63" t="s">
        <v>45</v>
      </c>
      <c r="C9" s="137" t="s">
        <v>330</v>
      </c>
      <c r="D9" s="139" t="s">
        <v>627</v>
      </c>
      <c r="E9" s="136">
        <f>146/1000</f>
        <v>0.14599999999999999</v>
      </c>
      <c r="F9" s="122">
        <v>10904.781865159302</v>
      </c>
      <c r="G9" s="122">
        <f>E9*F9</f>
        <v>1592.098152313258</v>
      </c>
    </row>
    <row r="10" spans="1:7" ht="19.5" customHeight="1" x14ac:dyDescent="0.2">
      <c r="A10" s="128"/>
      <c r="B10" s="62" t="s">
        <v>13</v>
      </c>
      <c r="C10" s="137"/>
      <c r="D10" s="139"/>
      <c r="E10" s="136"/>
      <c r="F10" s="122"/>
      <c r="G10" s="122"/>
    </row>
    <row r="11" spans="1:7" ht="36" x14ac:dyDescent="0.2">
      <c r="A11" s="128"/>
      <c r="B11" s="63" t="s">
        <v>233</v>
      </c>
      <c r="C11" s="137"/>
      <c r="D11" s="139"/>
      <c r="E11" s="136"/>
      <c r="F11" s="122"/>
      <c r="G11" s="122"/>
    </row>
    <row r="12" spans="1:7" ht="20.25" customHeight="1" x14ac:dyDescent="0.2">
      <c r="A12" s="128">
        <v>3</v>
      </c>
      <c r="B12" s="62" t="s">
        <v>14</v>
      </c>
      <c r="C12" s="131" t="s">
        <v>309</v>
      </c>
      <c r="D12" s="139" t="s">
        <v>627</v>
      </c>
      <c r="E12" s="145">
        <v>0.5595</v>
      </c>
      <c r="F12" s="122">
        <v>11447.855631586015</v>
      </c>
      <c r="G12" s="122">
        <f>E12*F12</f>
        <v>6405.0752258723751</v>
      </c>
    </row>
    <row r="13" spans="1:7" ht="20.25" customHeight="1" x14ac:dyDescent="0.2">
      <c r="A13" s="128"/>
      <c r="B13" s="63" t="s">
        <v>24</v>
      </c>
      <c r="C13" s="131"/>
      <c r="D13" s="139"/>
      <c r="E13" s="145"/>
      <c r="F13" s="122"/>
      <c r="G13" s="122"/>
    </row>
    <row r="14" spans="1:7" ht="36" x14ac:dyDescent="0.2">
      <c r="A14" s="128"/>
      <c r="B14" s="63" t="s">
        <v>234</v>
      </c>
      <c r="C14" s="131"/>
      <c r="D14" s="139"/>
      <c r="E14" s="145"/>
      <c r="F14" s="122"/>
      <c r="G14" s="122"/>
    </row>
    <row r="15" spans="1:7" ht="19.5" customHeight="1" x14ac:dyDescent="0.2">
      <c r="A15" s="128">
        <v>4</v>
      </c>
      <c r="B15" s="62" t="s">
        <v>13</v>
      </c>
      <c r="C15" s="131" t="s">
        <v>308</v>
      </c>
      <c r="D15" s="139" t="s">
        <v>627</v>
      </c>
      <c r="E15" s="144">
        <v>0.55900000000000005</v>
      </c>
      <c r="F15" s="122">
        <v>9289.0684063779827</v>
      </c>
      <c r="G15" s="122">
        <f>E15*F15</f>
        <v>5192.5892391652924</v>
      </c>
    </row>
    <row r="16" spans="1:7" ht="19.5" customHeight="1" x14ac:dyDescent="0.2">
      <c r="A16" s="128"/>
      <c r="B16" s="63" t="s">
        <v>12</v>
      </c>
      <c r="C16" s="131"/>
      <c r="D16" s="139"/>
      <c r="E16" s="144"/>
      <c r="F16" s="122"/>
      <c r="G16" s="122"/>
    </row>
    <row r="17" spans="1:7" ht="36" x14ac:dyDescent="0.2">
      <c r="A17" s="128"/>
      <c r="B17" s="63" t="s">
        <v>233</v>
      </c>
      <c r="C17" s="131"/>
      <c r="D17" s="139"/>
      <c r="E17" s="144"/>
      <c r="F17" s="122"/>
      <c r="G17" s="122"/>
    </row>
    <row r="18" spans="1:7" ht="30" x14ac:dyDescent="0.2">
      <c r="A18" s="11">
        <v>5</v>
      </c>
      <c r="B18" s="62" t="s">
        <v>2</v>
      </c>
      <c r="C18" s="23" t="s">
        <v>126</v>
      </c>
      <c r="D18" s="24" t="s">
        <v>628</v>
      </c>
      <c r="E18" s="25">
        <v>124</v>
      </c>
      <c r="F18" s="102">
        <v>8.0608684465148333</v>
      </c>
      <c r="G18" s="102">
        <f>E18*F18</f>
        <v>999.54768736783933</v>
      </c>
    </row>
    <row r="19" spans="1:7" ht="48" x14ac:dyDescent="0.2">
      <c r="A19" s="11">
        <v>6</v>
      </c>
      <c r="B19" s="64" t="s">
        <v>179</v>
      </c>
      <c r="C19" s="26" t="s">
        <v>127</v>
      </c>
      <c r="D19" s="17" t="s">
        <v>629</v>
      </c>
      <c r="E19" s="24">
        <v>2.8</v>
      </c>
      <c r="F19" s="102">
        <v>585.33726796981887</v>
      </c>
      <c r="G19" s="102">
        <f>E19*F19</f>
        <v>1638.9443503154928</v>
      </c>
    </row>
    <row r="20" spans="1:7" ht="48" x14ac:dyDescent="0.2">
      <c r="A20" s="128">
        <v>7</v>
      </c>
      <c r="B20" s="64" t="s">
        <v>179</v>
      </c>
      <c r="C20" s="131" t="s">
        <v>125</v>
      </c>
      <c r="D20" s="132" t="s">
        <v>629</v>
      </c>
      <c r="E20" s="136">
        <v>4.6349999999999998</v>
      </c>
      <c r="F20" s="122">
        <v>542.01011849173858</v>
      </c>
      <c r="G20" s="122">
        <f>E20*F20</f>
        <v>2512.2168992092083</v>
      </c>
    </row>
    <row r="21" spans="1:7" ht="24" x14ac:dyDescent="0.2">
      <c r="A21" s="128"/>
      <c r="B21" s="63" t="s">
        <v>46</v>
      </c>
      <c r="C21" s="131"/>
      <c r="D21" s="132"/>
      <c r="E21" s="136"/>
      <c r="F21" s="122"/>
      <c r="G21" s="122"/>
    </row>
    <row r="22" spans="1:7" ht="12.75" customHeight="1" x14ac:dyDescent="0.2">
      <c r="A22" s="128"/>
      <c r="B22" s="63" t="s">
        <v>1</v>
      </c>
      <c r="C22" s="131"/>
      <c r="D22" s="132"/>
      <c r="E22" s="136"/>
      <c r="F22" s="122"/>
      <c r="G22" s="122"/>
    </row>
    <row r="23" spans="1:7" ht="15" customHeight="1" x14ac:dyDescent="0.2">
      <c r="A23" s="128">
        <v>8</v>
      </c>
      <c r="B23" s="134" t="s">
        <v>47</v>
      </c>
      <c r="C23" s="135" t="s">
        <v>269</v>
      </c>
      <c r="D23" s="132" t="s">
        <v>630</v>
      </c>
      <c r="E23" s="133">
        <v>12.14</v>
      </c>
      <c r="F23" s="122">
        <v>197.83428364240856</v>
      </c>
      <c r="G23" s="122">
        <f>E23*F23</f>
        <v>2401.7082034188402</v>
      </c>
    </row>
    <row r="24" spans="1:7" ht="15" customHeight="1" x14ac:dyDescent="0.2">
      <c r="A24" s="128"/>
      <c r="B24" s="134"/>
      <c r="C24" s="135"/>
      <c r="D24" s="132"/>
      <c r="E24" s="133"/>
      <c r="F24" s="122"/>
      <c r="G24" s="122"/>
    </row>
    <row r="25" spans="1:7" ht="15" customHeight="1" x14ac:dyDescent="0.2">
      <c r="A25" s="128"/>
      <c r="B25" s="134"/>
      <c r="C25" s="135"/>
      <c r="D25" s="132"/>
      <c r="E25" s="133"/>
      <c r="F25" s="122"/>
      <c r="G25" s="122"/>
    </row>
    <row r="26" spans="1:7" ht="17.45" customHeight="1" x14ac:dyDescent="0.2">
      <c r="A26" s="128"/>
      <c r="B26" s="134"/>
      <c r="C26" s="135"/>
      <c r="D26" s="132"/>
      <c r="E26" s="133"/>
      <c r="F26" s="122"/>
      <c r="G26" s="122"/>
    </row>
    <row r="27" spans="1:7" ht="30" x14ac:dyDescent="0.2">
      <c r="A27" s="11">
        <v>9</v>
      </c>
      <c r="B27" s="62" t="s">
        <v>48</v>
      </c>
      <c r="C27" s="28" t="s">
        <v>266</v>
      </c>
      <c r="D27" s="17" t="s">
        <v>630</v>
      </c>
      <c r="E27" s="27">
        <v>14.62</v>
      </c>
      <c r="F27" s="102">
        <v>584.73655552946059</v>
      </c>
      <c r="G27" s="102">
        <f>E27*F27</f>
        <v>8548.8484418407133</v>
      </c>
    </row>
    <row r="28" spans="1:7" ht="30" x14ac:dyDescent="0.2">
      <c r="A28" s="11">
        <v>10</v>
      </c>
      <c r="B28" s="66" t="s">
        <v>49</v>
      </c>
      <c r="C28" s="28" t="s">
        <v>265</v>
      </c>
      <c r="D28" s="17" t="s">
        <v>630</v>
      </c>
      <c r="E28" s="27">
        <v>14.62</v>
      </c>
      <c r="F28" s="102">
        <v>420.86718864826031</v>
      </c>
      <c r="G28" s="102">
        <f>E28*F28</f>
        <v>6153.0782980375652</v>
      </c>
    </row>
    <row r="29" spans="1:7" ht="30" x14ac:dyDescent="0.2">
      <c r="A29" s="11">
        <v>11</v>
      </c>
      <c r="B29" s="62" t="s">
        <v>753</v>
      </c>
      <c r="C29" s="16" t="s">
        <v>631</v>
      </c>
      <c r="D29" s="13" t="s">
        <v>604</v>
      </c>
      <c r="E29" s="29">
        <v>0.15783720000000001</v>
      </c>
      <c r="F29" s="102">
        <v>259.08589159774777</v>
      </c>
      <c r="G29" s="102">
        <f>E29*F29</f>
        <v>40.893391689292038</v>
      </c>
    </row>
    <row r="30" spans="1:7" ht="15" x14ac:dyDescent="0.2">
      <c r="A30" s="11"/>
      <c r="B30" s="63"/>
      <c r="C30" s="12" t="s">
        <v>96</v>
      </c>
      <c r="D30" s="11"/>
      <c r="E30" s="30"/>
      <c r="F30" s="102" t="s">
        <v>754</v>
      </c>
      <c r="G30" s="102"/>
    </row>
    <row r="31" spans="1:7" ht="45" x14ac:dyDescent="0.2">
      <c r="A31" s="11">
        <v>1</v>
      </c>
      <c r="B31" s="63" t="s">
        <v>180</v>
      </c>
      <c r="C31" s="28" t="s">
        <v>465</v>
      </c>
      <c r="D31" s="13" t="s">
        <v>553</v>
      </c>
      <c r="E31" s="31">
        <v>1</v>
      </c>
      <c r="F31" s="102">
        <v>3.6943642836921002</v>
      </c>
      <c r="G31" s="102">
        <f>E31*F31</f>
        <v>3.6943642836921002</v>
      </c>
    </row>
    <row r="32" spans="1:7" ht="30" x14ac:dyDescent="0.2">
      <c r="A32" s="11">
        <v>2</v>
      </c>
      <c r="B32" s="63" t="s">
        <v>28</v>
      </c>
      <c r="C32" s="32" t="s">
        <v>416</v>
      </c>
      <c r="D32" s="13" t="s">
        <v>391</v>
      </c>
      <c r="E32" s="33">
        <v>6</v>
      </c>
      <c r="F32" s="102">
        <v>29.365791058499983</v>
      </c>
      <c r="G32" s="102">
        <f t="shared" ref="G32:G52" si="0">E32*F32</f>
        <v>176.19474635099991</v>
      </c>
    </row>
    <row r="33" spans="1:7" ht="30" x14ac:dyDescent="0.2">
      <c r="A33" s="11">
        <v>3</v>
      </c>
      <c r="B33" s="67" t="s">
        <v>7</v>
      </c>
      <c r="C33" s="32" t="s">
        <v>415</v>
      </c>
      <c r="D33" s="13" t="s">
        <v>391</v>
      </c>
      <c r="E33" s="33">
        <v>5.5</v>
      </c>
      <c r="F33" s="102">
        <v>15.229624933840268</v>
      </c>
      <c r="G33" s="102">
        <f t="shared" si="0"/>
        <v>83.762937136121479</v>
      </c>
    </row>
    <row r="34" spans="1:7" ht="30" x14ac:dyDescent="0.2">
      <c r="A34" s="11">
        <v>4</v>
      </c>
      <c r="B34" s="63" t="s">
        <v>5</v>
      </c>
      <c r="C34" s="32" t="s">
        <v>261</v>
      </c>
      <c r="D34" s="13" t="s">
        <v>391</v>
      </c>
      <c r="E34" s="34">
        <v>1</v>
      </c>
      <c r="F34" s="102">
        <v>6.9332142200970654</v>
      </c>
      <c r="G34" s="102">
        <f t="shared" si="0"/>
        <v>6.9332142200970654</v>
      </c>
    </row>
    <row r="35" spans="1:7" ht="30" x14ac:dyDescent="0.2">
      <c r="A35" s="11">
        <v>5</v>
      </c>
      <c r="B35" s="63" t="s">
        <v>30</v>
      </c>
      <c r="C35" s="32" t="s">
        <v>276</v>
      </c>
      <c r="D35" s="13" t="s">
        <v>391</v>
      </c>
      <c r="E35" s="34">
        <v>230</v>
      </c>
      <c r="F35" s="102">
        <v>13.900352755210683</v>
      </c>
      <c r="G35" s="102">
        <f t="shared" si="0"/>
        <v>3197.0811336984571</v>
      </c>
    </row>
    <row r="36" spans="1:7" ht="30" x14ac:dyDescent="0.2">
      <c r="A36" s="11">
        <v>6</v>
      </c>
      <c r="B36" s="63" t="s">
        <v>41</v>
      </c>
      <c r="C36" s="32" t="s">
        <v>277</v>
      </c>
      <c r="D36" s="13" t="s">
        <v>391</v>
      </c>
      <c r="E36" s="34">
        <v>545</v>
      </c>
      <c r="F36" s="102">
        <v>8.6681548175903522</v>
      </c>
      <c r="G36" s="102">
        <f t="shared" si="0"/>
        <v>4724.1443755867422</v>
      </c>
    </row>
    <row r="37" spans="1:7" ht="30" x14ac:dyDescent="0.2">
      <c r="A37" s="11">
        <v>7</v>
      </c>
      <c r="B37" s="68" t="s">
        <v>17</v>
      </c>
      <c r="C37" s="32" t="s">
        <v>278</v>
      </c>
      <c r="D37" s="13" t="s">
        <v>391</v>
      </c>
      <c r="E37" s="34">
        <v>108</v>
      </c>
      <c r="F37" s="102">
        <v>2.8953488570807502</v>
      </c>
      <c r="G37" s="102">
        <f t="shared" si="0"/>
        <v>312.69767656472101</v>
      </c>
    </row>
    <row r="38" spans="1:7" ht="30" x14ac:dyDescent="0.2">
      <c r="A38" s="11">
        <v>8</v>
      </c>
      <c r="B38" s="63" t="s">
        <v>181</v>
      </c>
      <c r="C38" s="32" t="s">
        <v>279</v>
      </c>
      <c r="D38" s="13" t="s">
        <v>391</v>
      </c>
      <c r="E38" s="34">
        <v>309</v>
      </c>
      <c r="F38" s="102">
        <v>2.1068230564569124</v>
      </c>
      <c r="G38" s="102">
        <f t="shared" si="0"/>
        <v>651.00832444518596</v>
      </c>
    </row>
    <row r="39" spans="1:7" ht="30" x14ac:dyDescent="0.2">
      <c r="A39" s="11">
        <v>9</v>
      </c>
      <c r="B39" s="63" t="s">
        <v>21</v>
      </c>
      <c r="C39" s="32" t="s">
        <v>280</v>
      </c>
      <c r="D39" s="13" t="s">
        <v>391</v>
      </c>
      <c r="E39" s="34">
        <v>40</v>
      </c>
      <c r="F39" s="102">
        <v>0.93508546739522791</v>
      </c>
      <c r="G39" s="102">
        <f t="shared" si="0"/>
        <v>37.403418695809115</v>
      </c>
    </row>
    <row r="40" spans="1:7" ht="45" x14ac:dyDescent="0.2">
      <c r="A40" s="35" t="s">
        <v>66</v>
      </c>
      <c r="B40" s="62" t="s">
        <v>182</v>
      </c>
      <c r="C40" s="32" t="s">
        <v>441</v>
      </c>
      <c r="D40" s="13" t="s">
        <v>553</v>
      </c>
      <c r="E40" s="31">
        <v>1</v>
      </c>
      <c r="F40" s="102">
        <v>151.43274963909494</v>
      </c>
      <c r="G40" s="102">
        <f t="shared" si="0"/>
        <v>151.43274963909494</v>
      </c>
    </row>
    <row r="41" spans="1:7" ht="30" x14ac:dyDescent="0.2">
      <c r="A41" s="35" t="s">
        <v>67</v>
      </c>
      <c r="B41" s="62" t="s">
        <v>183</v>
      </c>
      <c r="C41" s="32" t="s">
        <v>443</v>
      </c>
      <c r="D41" s="13" t="s">
        <v>553</v>
      </c>
      <c r="E41" s="31">
        <v>1</v>
      </c>
      <c r="F41" s="102">
        <v>99.519652597249035</v>
      </c>
      <c r="G41" s="102">
        <f t="shared" si="0"/>
        <v>99.519652597249035</v>
      </c>
    </row>
    <row r="42" spans="1:7" ht="24" x14ac:dyDescent="0.2">
      <c r="A42" s="11">
        <v>12</v>
      </c>
      <c r="B42" s="62" t="s">
        <v>183</v>
      </c>
      <c r="C42" s="32" t="s">
        <v>442</v>
      </c>
      <c r="D42" s="13" t="s">
        <v>553</v>
      </c>
      <c r="E42" s="31">
        <v>1</v>
      </c>
      <c r="F42" s="102">
        <v>271.26923164380889</v>
      </c>
      <c r="G42" s="102">
        <f t="shared" si="0"/>
        <v>271.26923164380889</v>
      </c>
    </row>
    <row r="43" spans="1:7" ht="30" x14ac:dyDescent="0.2">
      <c r="A43" s="11">
        <v>13</v>
      </c>
      <c r="B43" s="63" t="s">
        <v>32</v>
      </c>
      <c r="C43" s="32" t="s">
        <v>251</v>
      </c>
      <c r="D43" s="13" t="s">
        <v>553</v>
      </c>
      <c r="E43" s="31">
        <v>1</v>
      </c>
      <c r="F43" s="102">
        <v>331.72178375582172</v>
      </c>
      <c r="G43" s="102">
        <f t="shared" si="0"/>
        <v>331.72178375582172</v>
      </c>
    </row>
    <row r="44" spans="1:7" ht="30" x14ac:dyDescent="0.2">
      <c r="A44" s="11">
        <v>14</v>
      </c>
      <c r="B44" s="67" t="s">
        <v>42</v>
      </c>
      <c r="C44" s="32" t="s">
        <v>252</v>
      </c>
      <c r="D44" s="13" t="s">
        <v>553</v>
      </c>
      <c r="E44" s="31">
        <v>1</v>
      </c>
      <c r="F44" s="102">
        <v>194.49365770673731</v>
      </c>
      <c r="G44" s="102">
        <f t="shared" si="0"/>
        <v>194.49365770673731</v>
      </c>
    </row>
    <row r="45" spans="1:7" ht="30" x14ac:dyDescent="0.2">
      <c r="A45" s="11">
        <v>15</v>
      </c>
      <c r="B45" s="62" t="s">
        <v>35</v>
      </c>
      <c r="C45" s="28" t="s">
        <v>285</v>
      </c>
      <c r="D45" s="11" t="s">
        <v>553</v>
      </c>
      <c r="E45" s="36">
        <v>4</v>
      </c>
      <c r="F45" s="102">
        <v>28.047108700868602</v>
      </c>
      <c r="G45" s="102">
        <f t="shared" si="0"/>
        <v>112.18843480347441</v>
      </c>
    </row>
    <row r="46" spans="1:7" ht="30" x14ac:dyDescent="0.2">
      <c r="A46" s="11">
        <v>16</v>
      </c>
      <c r="B46" s="67" t="s">
        <v>44</v>
      </c>
      <c r="C46" s="28" t="s">
        <v>286</v>
      </c>
      <c r="D46" s="11" t="s">
        <v>553</v>
      </c>
      <c r="E46" s="36">
        <v>4</v>
      </c>
      <c r="F46" s="102">
        <v>20.983715495873948</v>
      </c>
      <c r="G46" s="102">
        <f t="shared" si="0"/>
        <v>83.934861983495793</v>
      </c>
    </row>
    <row r="47" spans="1:7" ht="30" x14ac:dyDescent="0.2">
      <c r="A47" s="11">
        <v>17</v>
      </c>
      <c r="B47" s="62" t="s">
        <v>18</v>
      </c>
      <c r="C47" s="28" t="s">
        <v>433</v>
      </c>
      <c r="D47" s="17" t="s">
        <v>393</v>
      </c>
      <c r="E47" s="11">
        <v>0.4</v>
      </c>
      <c r="F47" s="102">
        <v>1781.9689305877807</v>
      </c>
      <c r="G47" s="102">
        <f t="shared" si="0"/>
        <v>712.78757223511229</v>
      </c>
    </row>
    <row r="48" spans="1:7" ht="30" x14ac:dyDescent="0.2">
      <c r="A48" s="11">
        <v>18</v>
      </c>
      <c r="B48" s="67" t="s">
        <v>18</v>
      </c>
      <c r="C48" s="28" t="s">
        <v>434</v>
      </c>
      <c r="D48" s="17" t="s">
        <v>393</v>
      </c>
      <c r="E48" s="11">
        <v>0.2</v>
      </c>
      <c r="F48" s="102">
        <v>1074.9030155878888</v>
      </c>
      <c r="G48" s="102">
        <f t="shared" si="0"/>
        <v>214.98060311757777</v>
      </c>
    </row>
    <row r="49" spans="1:7" ht="30" x14ac:dyDescent="0.2">
      <c r="A49" s="11">
        <v>19</v>
      </c>
      <c r="B49" s="67" t="s">
        <v>18</v>
      </c>
      <c r="C49" s="28" t="s">
        <v>435</v>
      </c>
      <c r="D49" s="17" t="s">
        <v>393</v>
      </c>
      <c r="E49" s="11">
        <v>0.1</v>
      </c>
      <c r="F49" s="102">
        <v>353.10656069216566</v>
      </c>
      <c r="G49" s="102">
        <f t="shared" si="0"/>
        <v>35.31065606921657</v>
      </c>
    </row>
    <row r="50" spans="1:7" ht="30" x14ac:dyDescent="0.2">
      <c r="A50" s="11">
        <v>20</v>
      </c>
      <c r="B50" s="63" t="s">
        <v>3</v>
      </c>
      <c r="C50" s="32" t="s">
        <v>554</v>
      </c>
      <c r="D50" s="13" t="s">
        <v>604</v>
      </c>
      <c r="E50" s="11">
        <v>1.7000000000000001E-2</v>
      </c>
      <c r="F50" s="102">
        <v>2063.2370648174488</v>
      </c>
      <c r="G50" s="102">
        <f t="shared" si="0"/>
        <v>35.07503010189663</v>
      </c>
    </row>
    <row r="51" spans="1:7" ht="30" x14ac:dyDescent="0.2">
      <c r="A51" s="11">
        <v>21</v>
      </c>
      <c r="B51" s="63" t="s">
        <v>18</v>
      </c>
      <c r="C51" s="32" t="s">
        <v>129</v>
      </c>
      <c r="D51" s="17" t="s">
        <v>393</v>
      </c>
      <c r="E51" s="34">
        <v>1.9</v>
      </c>
      <c r="F51" s="102">
        <v>1045.4419357962267</v>
      </c>
      <c r="G51" s="102">
        <f t="shared" si="0"/>
        <v>1986.3396780128307</v>
      </c>
    </row>
    <row r="52" spans="1:7" ht="30" x14ac:dyDescent="0.2">
      <c r="A52" s="11">
        <v>22</v>
      </c>
      <c r="B52" s="63" t="s">
        <v>18</v>
      </c>
      <c r="C52" s="32" t="s">
        <v>130</v>
      </c>
      <c r="D52" s="17" t="s">
        <v>393</v>
      </c>
      <c r="E52" s="34">
        <v>0.2</v>
      </c>
      <c r="F52" s="102">
        <v>68.807140702625816</v>
      </c>
      <c r="G52" s="102">
        <f t="shared" si="0"/>
        <v>13.761428140525163</v>
      </c>
    </row>
    <row r="53" spans="1:7" ht="25.5" customHeight="1" x14ac:dyDescent="0.2">
      <c r="A53" s="128">
        <v>23</v>
      </c>
      <c r="B53" s="151" t="s">
        <v>184</v>
      </c>
      <c r="C53" s="148" t="s">
        <v>595</v>
      </c>
      <c r="D53" s="139" t="s">
        <v>596</v>
      </c>
      <c r="E53" s="150">
        <v>1</v>
      </c>
      <c r="F53" s="122">
        <v>8.3853163945367086</v>
      </c>
      <c r="G53" s="122">
        <f>E53*F53</f>
        <v>8.3853163945367086</v>
      </c>
    </row>
    <row r="54" spans="1:7" ht="25.5" customHeight="1" x14ac:dyDescent="0.2">
      <c r="A54" s="128"/>
      <c r="B54" s="151"/>
      <c r="C54" s="148"/>
      <c r="D54" s="139"/>
      <c r="E54" s="150"/>
      <c r="F54" s="122"/>
      <c r="G54" s="122"/>
    </row>
    <row r="55" spans="1:7" ht="45" x14ac:dyDescent="0.2">
      <c r="A55" s="11">
        <v>24</v>
      </c>
      <c r="B55" s="67" t="s">
        <v>128</v>
      </c>
      <c r="C55" s="32" t="s">
        <v>242</v>
      </c>
      <c r="D55" s="13" t="s">
        <v>626</v>
      </c>
      <c r="E55" s="25">
        <v>1237</v>
      </c>
      <c r="F55" s="102">
        <v>0.22095809843746622</v>
      </c>
      <c r="G55" s="102">
        <f>E55*F55</f>
        <v>273.32516776714573</v>
      </c>
    </row>
    <row r="56" spans="1:7" ht="34.5" customHeight="1" x14ac:dyDescent="0.2">
      <c r="A56" s="128">
        <v>25</v>
      </c>
      <c r="B56" s="130" t="s">
        <v>6</v>
      </c>
      <c r="C56" s="131" t="s">
        <v>600</v>
      </c>
      <c r="D56" s="132" t="s">
        <v>604</v>
      </c>
      <c r="E56" s="141">
        <f>4.8*0.008</f>
        <v>3.8399999999999997E-2</v>
      </c>
      <c r="F56" s="122">
        <v>815.00176177826984</v>
      </c>
      <c r="G56" s="122">
        <f>E56*F56</f>
        <v>31.296067652285558</v>
      </c>
    </row>
    <row r="57" spans="1:7" ht="18.75" customHeight="1" x14ac:dyDescent="0.2">
      <c r="A57" s="128"/>
      <c r="B57" s="130"/>
      <c r="C57" s="131"/>
      <c r="D57" s="132"/>
      <c r="E57" s="141"/>
      <c r="F57" s="122"/>
      <c r="G57" s="122"/>
    </row>
    <row r="58" spans="1:7" ht="34.5" customHeight="1" x14ac:dyDescent="0.2">
      <c r="A58" s="128">
        <v>26</v>
      </c>
      <c r="B58" s="130" t="s">
        <v>10</v>
      </c>
      <c r="C58" s="137" t="s">
        <v>407</v>
      </c>
      <c r="D58" s="139" t="s">
        <v>630</v>
      </c>
      <c r="E58" s="138">
        <f>5/100</f>
        <v>0.05</v>
      </c>
      <c r="F58" s="122">
        <v>110.4624096723106</v>
      </c>
      <c r="G58" s="122">
        <f>E58*F58</f>
        <v>5.5231204836155303</v>
      </c>
    </row>
    <row r="59" spans="1:7" ht="22.7" customHeight="1" x14ac:dyDescent="0.2">
      <c r="A59" s="128"/>
      <c r="B59" s="130"/>
      <c r="C59" s="137"/>
      <c r="D59" s="139"/>
      <c r="E59" s="138"/>
      <c r="F59" s="122"/>
      <c r="G59" s="122"/>
    </row>
    <row r="60" spans="1:7" ht="45" x14ac:dyDescent="0.2">
      <c r="A60" s="11">
        <v>27</v>
      </c>
      <c r="B60" s="63" t="s">
        <v>27</v>
      </c>
      <c r="C60" s="32" t="s">
        <v>632</v>
      </c>
      <c r="D60" s="13" t="s">
        <v>626</v>
      </c>
      <c r="E60" s="34">
        <v>5</v>
      </c>
      <c r="F60" s="102">
        <v>1.9663948448347355</v>
      </c>
      <c r="G60" s="102">
        <f t="shared" ref="G60:G65" si="1">E60*F60</f>
        <v>9.8319742241736776</v>
      </c>
    </row>
    <row r="61" spans="1:7" ht="45" x14ac:dyDescent="0.2">
      <c r="A61" s="11">
        <v>28</v>
      </c>
      <c r="B61" s="67" t="s">
        <v>36</v>
      </c>
      <c r="C61" s="32" t="s">
        <v>417</v>
      </c>
      <c r="D61" s="13" t="s">
        <v>394</v>
      </c>
      <c r="E61" s="14">
        <v>0.23599999999999999</v>
      </c>
      <c r="F61" s="102">
        <v>299.32639689049302</v>
      </c>
      <c r="G61" s="102">
        <f t="shared" si="1"/>
        <v>70.641029666156342</v>
      </c>
    </row>
    <row r="62" spans="1:7" ht="45" x14ac:dyDescent="0.2">
      <c r="A62" s="11">
        <v>29</v>
      </c>
      <c r="B62" s="67" t="s">
        <v>8</v>
      </c>
      <c r="C62" s="32" t="s">
        <v>418</v>
      </c>
      <c r="D62" s="13" t="s">
        <v>394</v>
      </c>
      <c r="E62" s="14">
        <v>0.55049999999999999</v>
      </c>
      <c r="F62" s="102">
        <v>217.0067364602113</v>
      </c>
      <c r="G62" s="102">
        <f t="shared" si="1"/>
        <v>119.46220842134632</v>
      </c>
    </row>
    <row r="63" spans="1:7" ht="45" x14ac:dyDescent="0.2">
      <c r="A63" s="11">
        <v>30</v>
      </c>
      <c r="B63" s="63" t="s">
        <v>9</v>
      </c>
      <c r="C63" s="32" t="s">
        <v>423</v>
      </c>
      <c r="D63" s="13" t="s">
        <v>394</v>
      </c>
      <c r="E63" s="22">
        <v>0.109</v>
      </c>
      <c r="F63" s="102">
        <v>130.67844811369437</v>
      </c>
      <c r="G63" s="102">
        <f t="shared" si="1"/>
        <v>14.243950844392687</v>
      </c>
    </row>
    <row r="64" spans="1:7" ht="30" x14ac:dyDescent="0.2">
      <c r="A64" s="11">
        <v>31</v>
      </c>
      <c r="B64" s="63" t="s">
        <v>26</v>
      </c>
      <c r="C64" s="32" t="s">
        <v>117</v>
      </c>
      <c r="D64" s="13" t="s">
        <v>394</v>
      </c>
      <c r="E64" s="22">
        <v>0.309</v>
      </c>
      <c r="F64" s="102">
        <v>121.41293851921661</v>
      </c>
      <c r="G64" s="102">
        <f t="shared" si="1"/>
        <v>37.516598002437931</v>
      </c>
    </row>
    <row r="65" spans="1:7" ht="30" x14ac:dyDescent="0.2">
      <c r="A65" s="11">
        <v>32</v>
      </c>
      <c r="B65" s="63" t="s">
        <v>22</v>
      </c>
      <c r="C65" s="32" t="s">
        <v>115</v>
      </c>
      <c r="D65" s="13" t="s">
        <v>394</v>
      </c>
      <c r="E65" s="22">
        <v>0.04</v>
      </c>
      <c r="F65" s="102">
        <v>114.9270818030822</v>
      </c>
      <c r="G65" s="102">
        <f t="shared" si="1"/>
        <v>4.5970832721232879</v>
      </c>
    </row>
    <row r="66" spans="1:7" ht="28.5" x14ac:dyDescent="0.2">
      <c r="A66" s="38"/>
      <c r="B66" s="8"/>
      <c r="C66" s="39" t="s">
        <v>633</v>
      </c>
      <c r="D66" s="38"/>
      <c r="E66" s="38"/>
      <c r="F66" s="103"/>
      <c r="G66" s="103"/>
    </row>
    <row r="67" spans="1:7" ht="30" x14ac:dyDescent="0.2">
      <c r="A67" s="11">
        <v>1</v>
      </c>
      <c r="B67" s="62" t="s">
        <v>0</v>
      </c>
      <c r="C67" s="28" t="s">
        <v>624</v>
      </c>
      <c r="D67" s="41" t="s">
        <v>628</v>
      </c>
      <c r="E67" s="27">
        <v>0.5</v>
      </c>
      <c r="F67" s="104">
        <v>42.57428981001307</v>
      </c>
      <c r="G67" s="104">
        <f>E67*F67</f>
        <v>21.287144905006535</v>
      </c>
    </row>
    <row r="68" spans="1:7" ht="12.75" customHeight="1" x14ac:dyDescent="0.2">
      <c r="A68" s="128">
        <v>2</v>
      </c>
      <c r="B68" s="129" t="s">
        <v>83</v>
      </c>
      <c r="C68" s="131" t="s">
        <v>605</v>
      </c>
      <c r="D68" s="128" t="s">
        <v>628</v>
      </c>
      <c r="E68" s="133">
        <v>1.4</v>
      </c>
      <c r="F68" s="123">
        <v>63.968267065148162</v>
      </c>
      <c r="G68" s="123">
        <f>E68*F68</f>
        <v>89.555573891207416</v>
      </c>
    </row>
    <row r="69" spans="1:7" ht="12.75" customHeight="1" x14ac:dyDescent="0.2">
      <c r="A69" s="128"/>
      <c r="B69" s="129"/>
      <c r="C69" s="131"/>
      <c r="D69" s="128"/>
      <c r="E69" s="133"/>
      <c r="F69" s="123"/>
      <c r="G69" s="123"/>
    </row>
    <row r="70" spans="1:7" ht="12.75" customHeight="1" x14ac:dyDescent="0.2">
      <c r="A70" s="128"/>
      <c r="B70" s="129"/>
      <c r="C70" s="131"/>
      <c r="D70" s="128"/>
      <c r="E70" s="133"/>
      <c r="F70" s="123"/>
      <c r="G70" s="123"/>
    </row>
    <row r="71" spans="1:7" ht="15" x14ac:dyDescent="0.2">
      <c r="A71" s="11">
        <v>3</v>
      </c>
      <c r="B71" s="62" t="s">
        <v>178</v>
      </c>
      <c r="C71" s="28" t="s">
        <v>173</v>
      </c>
      <c r="D71" s="11" t="s">
        <v>604</v>
      </c>
      <c r="E71" s="37">
        <v>1.5299999999999999E-2</v>
      </c>
      <c r="F71" s="104">
        <v>319.16660792297205</v>
      </c>
      <c r="G71" s="104">
        <f>E71*F71</f>
        <v>4.8832491012214723</v>
      </c>
    </row>
    <row r="72" spans="1:7" ht="15" x14ac:dyDescent="0.2">
      <c r="A72" s="11">
        <v>4</v>
      </c>
      <c r="B72" s="62" t="s">
        <v>178</v>
      </c>
      <c r="C72" s="28" t="s">
        <v>174</v>
      </c>
      <c r="D72" s="11" t="s">
        <v>604</v>
      </c>
      <c r="E72" s="37">
        <v>3.3799999999999997E-2</v>
      </c>
      <c r="F72" s="104">
        <v>409.99511692066653</v>
      </c>
      <c r="G72" s="104">
        <f>E72*F72</f>
        <v>13.857834951918527</v>
      </c>
    </row>
    <row r="73" spans="1:7" ht="12.75" customHeight="1" x14ac:dyDescent="0.2">
      <c r="A73" s="128">
        <v>5</v>
      </c>
      <c r="B73" s="129" t="s">
        <v>84</v>
      </c>
      <c r="C73" s="131" t="s">
        <v>606</v>
      </c>
      <c r="D73" s="128" t="s">
        <v>628</v>
      </c>
      <c r="E73" s="146">
        <v>3.5</v>
      </c>
      <c r="F73" s="123">
        <v>104.15763439677399</v>
      </c>
      <c r="G73" s="123">
        <f>E73*F73</f>
        <v>364.55172038870893</v>
      </c>
    </row>
    <row r="74" spans="1:7" ht="12.75" customHeight="1" x14ac:dyDescent="0.2">
      <c r="A74" s="128"/>
      <c r="B74" s="129"/>
      <c r="C74" s="131"/>
      <c r="D74" s="128"/>
      <c r="E74" s="146"/>
      <c r="F74" s="123"/>
      <c r="G74" s="123"/>
    </row>
    <row r="75" spans="1:7" ht="12.75" customHeight="1" x14ac:dyDescent="0.2">
      <c r="A75" s="128"/>
      <c r="B75" s="129"/>
      <c r="C75" s="131"/>
      <c r="D75" s="128"/>
      <c r="E75" s="146"/>
      <c r="F75" s="123"/>
      <c r="G75" s="123"/>
    </row>
    <row r="76" spans="1:7" ht="15" x14ac:dyDescent="0.2">
      <c r="A76" s="11">
        <v>6</v>
      </c>
      <c r="B76" s="62" t="s">
        <v>178</v>
      </c>
      <c r="C76" s="28" t="s">
        <v>173</v>
      </c>
      <c r="D76" s="11" t="s">
        <v>604</v>
      </c>
      <c r="E76" s="37">
        <v>2.4500000000000001E-2</v>
      </c>
      <c r="F76" s="104">
        <v>319.16660792297205</v>
      </c>
      <c r="G76" s="104">
        <f t="shared" ref="G76:G83" si="2">E76*F76</f>
        <v>7.8195818941128152</v>
      </c>
    </row>
    <row r="77" spans="1:7" ht="15" x14ac:dyDescent="0.2">
      <c r="A77" s="11">
        <v>7</v>
      </c>
      <c r="B77" s="62" t="s">
        <v>178</v>
      </c>
      <c r="C77" s="28" t="s">
        <v>174</v>
      </c>
      <c r="D77" s="11" t="s">
        <v>604</v>
      </c>
      <c r="E77" s="37">
        <v>0.40450000000000003</v>
      </c>
      <c r="F77" s="104">
        <v>409.99511692066653</v>
      </c>
      <c r="G77" s="104">
        <f t="shared" si="2"/>
        <v>165.84302479440962</v>
      </c>
    </row>
    <row r="78" spans="1:7" ht="30" x14ac:dyDescent="0.2">
      <c r="A78" s="11">
        <v>8</v>
      </c>
      <c r="B78" s="62" t="s">
        <v>85</v>
      </c>
      <c r="C78" s="42" t="s">
        <v>607</v>
      </c>
      <c r="D78" s="11" t="s">
        <v>628</v>
      </c>
      <c r="E78" s="27">
        <v>0.4</v>
      </c>
      <c r="F78" s="104">
        <v>16.470108127861309</v>
      </c>
      <c r="G78" s="104">
        <f t="shared" si="2"/>
        <v>6.5880432511445237</v>
      </c>
    </row>
    <row r="79" spans="1:7" ht="30" x14ac:dyDescent="0.2">
      <c r="A79" s="11">
        <v>9</v>
      </c>
      <c r="B79" s="62" t="s">
        <v>86</v>
      </c>
      <c r="C79" s="28" t="s">
        <v>634</v>
      </c>
      <c r="D79" s="11" t="s">
        <v>630</v>
      </c>
      <c r="E79" s="27">
        <f>0.03</f>
        <v>0.03</v>
      </c>
      <c r="F79" s="104">
        <v>425.47519911273235</v>
      </c>
      <c r="G79" s="104">
        <f t="shared" si="2"/>
        <v>12.764255973381971</v>
      </c>
    </row>
    <row r="80" spans="1:7" ht="15" x14ac:dyDescent="0.2">
      <c r="A80" s="11">
        <v>10</v>
      </c>
      <c r="B80" s="62" t="s">
        <v>87</v>
      </c>
      <c r="C80" s="28" t="s">
        <v>444</v>
      </c>
      <c r="D80" s="11" t="s">
        <v>604</v>
      </c>
      <c r="E80" s="37">
        <v>9.9000000000000005E-2</v>
      </c>
      <c r="F80" s="104">
        <v>786.27310429282318</v>
      </c>
      <c r="G80" s="104">
        <f t="shared" si="2"/>
        <v>77.8410373249895</v>
      </c>
    </row>
    <row r="81" spans="1:7" ht="15" x14ac:dyDescent="0.2">
      <c r="A81" s="11">
        <v>11</v>
      </c>
      <c r="B81" s="63" t="s">
        <v>128</v>
      </c>
      <c r="C81" s="28" t="s">
        <v>172</v>
      </c>
      <c r="D81" s="11" t="s">
        <v>396</v>
      </c>
      <c r="E81" s="41">
        <v>15</v>
      </c>
      <c r="F81" s="104">
        <v>12.52095891145642</v>
      </c>
      <c r="G81" s="104">
        <f t="shared" si="2"/>
        <v>187.81438367184629</v>
      </c>
    </row>
    <row r="82" spans="1:7" ht="30" x14ac:dyDescent="0.2">
      <c r="A82" s="11">
        <v>12</v>
      </c>
      <c r="B82" s="63" t="s">
        <v>185</v>
      </c>
      <c r="C82" s="28" t="s">
        <v>608</v>
      </c>
      <c r="D82" s="11" t="s">
        <v>630</v>
      </c>
      <c r="E82" s="20">
        <v>2E-3</v>
      </c>
      <c r="F82" s="104">
        <v>213.16759831077613</v>
      </c>
      <c r="G82" s="104">
        <f t="shared" si="2"/>
        <v>0.42633519662155228</v>
      </c>
    </row>
    <row r="83" spans="1:7" ht="27" customHeight="1" x14ac:dyDescent="0.2">
      <c r="A83" s="128">
        <v>13</v>
      </c>
      <c r="B83" s="130" t="s">
        <v>88</v>
      </c>
      <c r="C83" s="131" t="s">
        <v>635</v>
      </c>
      <c r="D83" s="128" t="s">
        <v>553</v>
      </c>
      <c r="E83" s="142">
        <v>1</v>
      </c>
      <c r="F83" s="123">
        <v>228.35056771976838</v>
      </c>
      <c r="G83" s="123">
        <f t="shared" si="2"/>
        <v>228.35056771976838</v>
      </c>
    </row>
    <row r="84" spans="1:7" ht="27" customHeight="1" x14ac:dyDescent="0.2">
      <c r="A84" s="128"/>
      <c r="B84" s="130"/>
      <c r="C84" s="131"/>
      <c r="D84" s="128"/>
      <c r="E84" s="142"/>
      <c r="F84" s="123"/>
      <c r="G84" s="123"/>
    </row>
    <row r="85" spans="1:7" ht="17.100000000000001" customHeight="1" x14ac:dyDescent="0.2">
      <c r="A85" s="128">
        <v>14</v>
      </c>
      <c r="B85" s="129" t="s">
        <v>89</v>
      </c>
      <c r="C85" s="131" t="s">
        <v>152</v>
      </c>
      <c r="D85" s="128" t="s">
        <v>604</v>
      </c>
      <c r="E85" s="136">
        <v>1.9E-2</v>
      </c>
      <c r="F85" s="123">
        <v>916.95946372089179</v>
      </c>
      <c r="G85" s="123">
        <f>E85*F85</f>
        <v>17.422229810696944</v>
      </c>
    </row>
    <row r="86" spans="1:7" ht="17.100000000000001" customHeight="1" x14ac:dyDescent="0.2">
      <c r="A86" s="128"/>
      <c r="B86" s="129"/>
      <c r="C86" s="131"/>
      <c r="D86" s="128"/>
      <c r="E86" s="136"/>
      <c r="F86" s="123"/>
      <c r="G86" s="123"/>
    </row>
    <row r="87" spans="1:7" ht="17.100000000000001" customHeight="1" x14ac:dyDescent="0.2">
      <c r="A87" s="128">
        <v>15</v>
      </c>
      <c r="B87" s="140" t="s">
        <v>186</v>
      </c>
      <c r="C87" s="131" t="s">
        <v>175</v>
      </c>
      <c r="D87" s="128" t="s">
        <v>604</v>
      </c>
      <c r="E87" s="136">
        <v>3.5999999999999997E-2</v>
      </c>
      <c r="F87" s="125">
        <v>9.8958896870511026</v>
      </c>
      <c r="G87" s="125">
        <f>E87*F87</f>
        <v>0.35625202873383965</v>
      </c>
    </row>
    <row r="88" spans="1:7" ht="17.100000000000001" customHeight="1" x14ac:dyDescent="0.2">
      <c r="A88" s="128"/>
      <c r="B88" s="140"/>
      <c r="C88" s="131"/>
      <c r="D88" s="128"/>
      <c r="E88" s="136"/>
      <c r="F88" s="125"/>
      <c r="G88" s="125"/>
    </row>
    <row r="89" spans="1:7" ht="30" x14ac:dyDescent="0.2">
      <c r="A89" s="11">
        <v>16</v>
      </c>
      <c r="B89" s="62" t="s">
        <v>90</v>
      </c>
      <c r="C89" s="28" t="s">
        <v>609</v>
      </c>
      <c r="D89" s="11" t="s">
        <v>630</v>
      </c>
      <c r="E89" s="20">
        <f>0.038</f>
        <v>3.7999999999999999E-2</v>
      </c>
      <c r="F89" s="104">
        <v>117.42629997930361</v>
      </c>
      <c r="G89" s="104">
        <f>E89*F89</f>
        <v>4.4621993992135369</v>
      </c>
    </row>
    <row r="90" spans="1:7" ht="30" x14ac:dyDescent="0.2">
      <c r="A90" s="11">
        <v>17</v>
      </c>
      <c r="B90" s="62" t="s">
        <v>91</v>
      </c>
      <c r="C90" s="28" t="s">
        <v>176</v>
      </c>
      <c r="D90" s="11" t="s">
        <v>630</v>
      </c>
      <c r="E90" s="20">
        <v>0.255</v>
      </c>
      <c r="F90" s="105">
        <v>116.423693177134</v>
      </c>
      <c r="G90" s="105">
        <f>E90*F90</f>
        <v>29.68804176016917</v>
      </c>
    </row>
    <row r="91" spans="1:7" ht="32.25" customHeight="1" x14ac:dyDescent="0.2">
      <c r="A91" s="38"/>
      <c r="B91" s="8"/>
      <c r="C91" s="39" t="s">
        <v>636</v>
      </c>
      <c r="D91" s="38"/>
      <c r="E91" s="38"/>
      <c r="F91" s="103"/>
      <c r="G91" s="103"/>
    </row>
    <row r="92" spans="1:7" ht="30" x14ac:dyDescent="0.2">
      <c r="A92" s="11">
        <v>1</v>
      </c>
      <c r="B92" s="62" t="s">
        <v>0</v>
      </c>
      <c r="C92" s="28" t="s">
        <v>624</v>
      </c>
      <c r="D92" s="41" t="s">
        <v>628</v>
      </c>
      <c r="E92" s="27">
        <v>0.76</v>
      </c>
      <c r="F92" s="104">
        <v>42.57428981001307</v>
      </c>
      <c r="G92" s="104">
        <f>E92*F92</f>
        <v>32.356460255609932</v>
      </c>
    </row>
    <row r="93" spans="1:7" ht="30" x14ac:dyDescent="0.2">
      <c r="A93" s="11">
        <v>2</v>
      </c>
      <c r="B93" s="67" t="s">
        <v>92</v>
      </c>
      <c r="C93" s="21" t="s">
        <v>157</v>
      </c>
      <c r="D93" s="41" t="s">
        <v>628</v>
      </c>
      <c r="E93" s="27">
        <v>1.98</v>
      </c>
      <c r="F93" s="106">
        <v>56.356638286416256</v>
      </c>
      <c r="G93" s="104">
        <f t="shared" ref="G93:G94" si="3">E93*F93</f>
        <v>111.58614380710419</v>
      </c>
    </row>
    <row r="94" spans="1:7" ht="30" x14ac:dyDescent="0.2">
      <c r="A94" s="11">
        <v>3</v>
      </c>
      <c r="B94" s="63" t="s">
        <v>128</v>
      </c>
      <c r="C94" s="28" t="s">
        <v>158</v>
      </c>
      <c r="D94" s="41" t="s">
        <v>553</v>
      </c>
      <c r="E94" s="36">
        <v>1</v>
      </c>
      <c r="F94" s="104">
        <v>117.84431916664867</v>
      </c>
      <c r="G94" s="104">
        <f t="shared" si="3"/>
        <v>117.84431916664867</v>
      </c>
    </row>
    <row r="95" spans="1:7" ht="17.850000000000001" customHeight="1" x14ac:dyDescent="0.2">
      <c r="A95" s="128">
        <v>4</v>
      </c>
      <c r="B95" s="130" t="s">
        <v>187</v>
      </c>
      <c r="C95" s="131" t="s">
        <v>290</v>
      </c>
      <c r="D95" s="132" t="s">
        <v>628</v>
      </c>
      <c r="E95" s="133">
        <v>1.4</v>
      </c>
      <c r="F95" s="123">
        <v>121.65271540688884</v>
      </c>
      <c r="G95" s="123">
        <f>E95*F95</f>
        <v>170.31380156964437</v>
      </c>
    </row>
    <row r="96" spans="1:7" ht="17.850000000000001" customHeight="1" x14ac:dyDescent="0.2">
      <c r="A96" s="128"/>
      <c r="B96" s="130"/>
      <c r="C96" s="131"/>
      <c r="D96" s="132"/>
      <c r="E96" s="133"/>
      <c r="F96" s="123"/>
      <c r="G96" s="123"/>
    </row>
    <row r="97" spans="1:7" ht="18.399999999999999" customHeight="1" x14ac:dyDescent="0.2">
      <c r="A97" s="11">
        <v>5</v>
      </c>
      <c r="B97" s="62" t="s">
        <v>178</v>
      </c>
      <c r="C97" s="28" t="s">
        <v>637</v>
      </c>
      <c r="D97" s="11" t="s">
        <v>604</v>
      </c>
      <c r="E97" s="37">
        <f>12.4/1000</f>
        <v>1.24E-2</v>
      </c>
      <c r="F97" s="104">
        <v>319.16660792297205</v>
      </c>
      <c r="G97" s="104">
        <f>E97*F97</f>
        <v>3.9576659382448534</v>
      </c>
    </row>
    <row r="98" spans="1:7" ht="45" x14ac:dyDescent="0.2">
      <c r="A98" s="11">
        <v>6</v>
      </c>
      <c r="B98" s="63" t="s">
        <v>128</v>
      </c>
      <c r="C98" s="44" t="s">
        <v>171</v>
      </c>
      <c r="D98" s="41" t="s">
        <v>553</v>
      </c>
      <c r="E98" s="36">
        <v>1</v>
      </c>
      <c r="F98" s="104">
        <v>198.86228859371963</v>
      </c>
      <c r="G98" s="104">
        <f>E98*F98</f>
        <v>198.86228859371963</v>
      </c>
    </row>
    <row r="99" spans="1:7" ht="30" x14ac:dyDescent="0.2">
      <c r="A99" s="11">
        <v>7</v>
      </c>
      <c r="B99" s="63" t="s">
        <v>128</v>
      </c>
      <c r="C99" s="44" t="s">
        <v>170</v>
      </c>
      <c r="D99" s="41" t="s">
        <v>553</v>
      </c>
      <c r="E99" s="36">
        <v>1</v>
      </c>
      <c r="F99" s="104">
        <v>220.95809843746622</v>
      </c>
      <c r="G99" s="104">
        <f>E99*F99</f>
        <v>220.95809843746622</v>
      </c>
    </row>
    <row r="100" spans="1:7" ht="12.75" customHeight="1" x14ac:dyDescent="0.2">
      <c r="A100" s="128">
        <v>8</v>
      </c>
      <c r="B100" s="129" t="s">
        <v>89</v>
      </c>
      <c r="C100" s="131" t="s">
        <v>152</v>
      </c>
      <c r="D100" s="128" t="s">
        <v>604</v>
      </c>
      <c r="E100" s="141">
        <v>2.1600000000000001E-2</v>
      </c>
      <c r="F100" s="124">
        <v>739.30797341848813</v>
      </c>
      <c r="G100" s="124">
        <f>E100*F100</f>
        <v>15.969052225839345</v>
      </c>
    </row>
    <row r="101" spans="1:7" ht="12.75" customHeight="1" x14ac:dyDescent="0.2">
      <c r="A101" s="128"/>
      <c r="B101" s="129"/>
      <c r="C101" s="131"/>
      <c r="D101" s="128"/>
      <c r="E101" s="141"/>
      <c r="F101" s="124"/>
      <c r="G101" s="124"/>
    </row>
    <row r="102" spans="1:7" ht="24" x14ac:dyDescent="0.2">
      <c r="A102" s="11">
        <v>9</v>
      </c>
      <c r="B102" s="68" t="s">
        <v>188</v>
      </c>
      <c r="C102" s="28" t="s">
        <v>151</v>
      </c>
      <c r="D102" s="11" t="s">
        <v>604</v>
      </c>
      <c r="E102" s="20">
        <v>1.4E-2</v>
      </c>
      <c r="F102" s="104">
        <v>736.52699479155422</v>
      </c>
      <c r="G102" s="104">
        <f>E102*F102</f>
        <v>10.311377927081759</v>
      </c>
    </row>
    <row r="103" spans="1:7" ht="30" x14ac:dyDescent="0.2">
      <c r="A103" s="11">
        <v>10</v>
      </c>
      <c r="B103" s="63" t="s">
        <v>185</v>
      </c>
      <c r="C103" s="28" t="s">
        <v>177</v>
      </c>
      <c r="D103" s="17" t="s">
        <v>630</v>
      </c>
      <c r="E103" s="45">
        <v>6.5000000000000002E-2</v>
      </c>
      <c r="F103" s="104">
        <v>213.16759831077613</v>
      </c>
      <c r="G103" s="104">
        <f>E103*F103</f>
        <v>13.855893890200448</v>
      </c>
    </row>
    <row r="104" spans="1:7" ht="30" x14ac:dyDescent="0.2">
      <c r="A104" s="11">
        <v>11</v>
      </c>
      <c r="B104" s="63" t="s">
        <v>189</v>
      </c>
      <c r="C104" s="28" t="s">
        <v>273</v>
      </c>
      <c r="D104" s="17" t="s">
        <v>630</v>
      </c>
      <c r="E104" s="45">
        <v>7.4999999999999997E-2</v>
      </c>
      <c r="F104" s="104">
        <v>346.64323946859417</v>
      </c>
      <c r="G104" s="104">
        <f>E104*F104</f>
        <v>25.998242960144562</v>
      </c>
    </row>
    <row r="105" spans="1:7" ht="30" x14ac:dyDescent="0.2">
      <c r="A105" s="11">
        <v>12</v>
      </c>
      <c r="B105" s="63" t="s">
        <v>185</v>
      </c>
      <c r="C105" s="44" t="s">
        <v>153</v>
      </c>
      <c r="D105" s="17" t="s">
        <v>630</v>
      </c>
      <c r="E105" s="45">
        <f>0.2/100</f>
        <v>2E-3</v>
      </c>
      <c r="F105" s="104">
        <v>213.16759831077613</v>
      </c>
      <c r="G105" s="104">
        <f>E105*F105</f>
        <v>0.42633519662155228</v>
      </c>
    </row>
    <row r="106" spans="1:7" ht="15" customHeight="1" x14ac:dyDescent="0.2">
      <c r="A106" s="128">
        <v>13</v>
      </c>
      <c r="B106" s="140" t="s">
        <v>190</v>
      </c>
      <c r="C106" s="131" t="s">
        <v>154</v>
      </c>
      <c r="D106" s="128" t="s">
        <v>604</v>
      </c>
      <c r="E106" s="141">
        <v>3.56E-2</v>
      </c>
      <c r="F106" s="125">
        <v>9.8958896870511026</v>
      </c>
      <c r="G106" s="125">
        <f>E106*F106</f>
        <v>0.35229367285901925</v>
      </c>
    </row>
    <row r="107" spans="1:7" ht="17.45" customHeight="1" x14ac:dyDescent="0.2">
      <c r="A107" s="128"/>
      <c r="B107" s="140"/>
      <c r="C107" s="131"/>
      <c r="D107" s="128"/>
      <c r="E107" s="141"/>
      <c r="F107" s="125"/>
      <c r="G107" s="125"/>
    </row>
    <row r="108" spans="1:7" ht="28.5" x14ac:dyDescent="0.2">
      <c r="A108" s="38"/>
      <c r="B108" s="8"/>
      <c r="C108" s="39" t="s">
        <v>638</v>
      </c>
      <c r="D108" s="38"/>
      <c r="E108" s="38"/>
      <c r="F108" s="103"/>
      <c r="G108" s="103"/>
    </row>
    <row r="109" spans="1:7" ht="38.1" customHeight="1" x14ac:dyDescent="0.2">
      <c r="A109" s="11">
        <v>1</v>
      </c>
      <c r="B109" s="62" t="s">
        <v>0</v>
      </c>
      <c r="C109" s="28" t="s">
        <v>624</v>
      </c>
      <c r="D109" s="41" t="s">
        <v>628</v>
      </c>
      <c r="E109" s="27">
        <f>0.51*2</f>
        <v>1.02</v>
      </c>
      <c r="F109" s="104">
        <v>42.57428981001307</v>
      </c>
      <c r="G109" s="104">
        <f>E109*F109</f>
        <v>43.425775606213335</v>
      </c>
    </row>
    <row r="110" spans="1:7" ht="30" x14ac:dyDescent="0.2">
      <c r="A110" s="11">
        <v>2</v>
      </c>
      <c r="B110" s="62" t="s">
        <v>92</v>
      </c>
      <c r="C110" s="21" t="s">
        <v>155</v>
      </c>
      <c r="D110" s="41" t="s">
        <v>628</v>
      </c>
      <c r="E110" s="27">
        <f>1.31*2</f>
        <v>2.62</v>
      </c>
      <c r="F110" s="104">
        <v>56.356638286416256</v>
      </c>
      <c r="G110" s="104">
        <f>E110*F110</f>
        <v>147.6543923104106</v>
      </c>
    </row>
    <row r="111" spans="1:7" ht="30" x14ac:dyDescent="0.2">
      <c r="A111" s="11">
        <v>3</v>
      </c>
      <c r="B111" s="63" t="s">
        <v>128</v>
      </c>
      <c r="C111" s="28" t="s">
        <v>160</v>
      </c>
      <c r="D111" s="41" t="s">
        <v>553</v>
      </c>
      <c r="E111" s="36">
        <f>1*2</f>
        <v>2</v>
      </c>
      <c r="F111" s="104">
        <v>41.24551170832703</v>
      </c>
      <c r="G111" s="104">
        <f>E111*F111</f>
        <v>82.491023416654059</v>
      </c>
    </row>
    <row r="112" spans="1:7" ht="17.45" customHeight="1" x14ac:dyDescent="0.2">
      <c r="A112" s="128">
        <v>4</v>
      </c>
      <c r="B112" s="130" t="s">
        <v>187</v>
      </c>
      <c r="C112" s="131" t="s">
        <v>290</v>
      </c>
      <c r="D112" s="132" t="s">
        <v>628</v>
      </c>
      <c r="E112" s="133">
        <f>0.65*2</f>
        <v>1.3</v>
      </c>
      <c r="F112" s="123">
        <v>121.65271540688883</v>
      </c>
      <c r="G112" s="123">
        <f>E112*F112</f>
        <v>158.14853002895549</v>
      </c>
    </row>
    <row r="113" spans="1:7" ht="19.149999999999999" customHeight="1" x14ac:dyDescent="0.2">
      <c r="A113" s="128"/>
      <c r="B113" s="130"/>
      <c r="C113" s="131"/>
      <c r="D113" s="132"/>
      <c r="E113" s="133"/>
      <c r="F113" s="123"/>
      <c r="G113" s="123"/>
    </row>
    <row r="114" spans="1:7" ht="19.7" customHeight="1" x14ac:dyDescent="0.2">
      <c r="A114" s="11">
        <v>5</v>
      </c>
      <c r="B114" s="62" t="s">
        <v>178</v>
      </c>
      <c r="C114" s="28" t="s">
        <v>637</v>
      </c>
      <c r="D114" s="11" t="s">
        <v>604</v>
      </c>
      <c r="E114" s="37">
        <f>(3.6/1000)*2</f>
        <v>7.1999999999999998E-3</v>
      </c>
      <c r="F114" s="104">
        <v>319.16660792297199</v>
      </c>
      <c r="G114" s="104">
        <f>E114*F114</f>
        <v>2.2979995770453985</v>
      </c>
    </row>
    <row r="115" spans="1:7" ht="45" x14ac:dyDescent="0.2">
      <c r="A115" s="11">
        <v>6</v>
      </c>
      <c r="B115" s="63" t="s">
        <v>128</v>
      </c>
      <c r="C115" s="44" t="s">
        <v>161</v>
      </c>
      <c r="D115" s="41" t="s">
        <v>553</v>
      </c>
      <c r="E115" s="36">
        <f>1*2</f>
        <v>2</v>
      </c>
      <c r="F115" s="104">
        <v>58.215093668324442</v>
      </c>
      <c r="G115" s="104">
        <f>E115*F115</f>
        <v>116.43018733664888</v>
      </c>
    </row>
    <row r="116" spans="1:7" ht="30" x14ac:dyDescent="0.2">
      <c r="A116" s="11">
        <v>7</v>
      </c>
      <c r="B116" s="63" t="s">
        <v>128</v>
      </c>
      <c r="C116" s="44" t="s">
        <v>168</v>
      </c>
      <c r="D116" s="41" t="s">
        <v>553</v>
      </c>
      <c r="E116" s="36">
        <f>1*2</f>
        <v>2</v>
      </c>
      <c r="F116" s="104">
        <v>180.44911372393076</v>
      </c>
      <c r="G116" s="104">
        <f>E116*F116</f>
        <v>360.89822744786153</v>
      </c>
    </row>
    <row r="117" spans="1:7" ht="12.75" customHeight="1" x14ac:dyDescent="0.2">
      <c r="A117" s="128">
        <v>8</v>
      </c>
      <c r="B117" s="129" t="s">
        <v>89</v>
      </c>
      <c r="C117" s="131" t="s">
        <v>152</v>
      </c>
      <c r="D117" s="128" t="s">
        <v>604</v>
      </c>
      <c r="E117" s="136">
        <f>0.016*2</f>
        <v>3.2000000000000001E-2</v>
      </c>
      <c r="F117" s="124">
        <v>739.30797341848813</v>
      </c>
      <c r="G117" s="124">
        <f>E117*F117</f>
        <v>23.657855149391622</v>
      </c>
    </row>
    <row r="118" spans="1:7" ht="12.75" customHeight="1" x14ac:dyDescent="0.2">
      <c r="A118" s="128"/>
      <c r="B118" s="129"/>
      <c r="C118" s="131"/>
      <c r="D118" s="128"/>
      <c r="E118" s="136"/>
      <c r="F118" s="124"/>
      <c r="G118" s="124"/>
    </row>
    <row r="119" spans="1:7" ht="24" x14ac:dyDescent="0.2">
      <c r="A119" s="11">
        <v>9</v>
      </c>
      <c r="B119" s="68" t="s">
        <v>188</v>
      </c>
      <c r="C119" s="28" t="s">
        <v>151</v>
      </c>
      <c r="D119" s="11" t="s">
        <v>604</v>
      </c>
      <c r="E119" s="20">
        <f>0.014*2</f>
        <v>2.8000000000000001E-2</v>
      </c>
      <c r="F119" s="104">
        <v>736.52699479155422</v>
      </c>
      <c r="G119" s="104">
        <f>E119*F119</f>
        <v>20.622755854163518</v>
      </c>
    </row>
    <row r="120" spans="1:7" ht="30" x14ac:dyDescent="0.2">
      <c r="A120" s="11">
        <v>10</v>
      </c>
      <c r="B120" s="63" t="s">
        <v>185</v>
      </c>
      <c r="C120" s="28" t="s">
        <v>177</v>
      </c>
      <c r="D120" s="17" t="s">
        <v>630</v>
      </c>
      <c r="E120" s="46">
        <f>0.03*2</f>
        <v>0.06</v>
      </c>
      <c r="F120" s="104">
        <v>213.16759831077613</v>
      </c>
      <c r="G120" s="104">
        <f>E120*F120</f>
        <v>12.790055898646568</v>
      </c>
    </row>
    <row r="121" spans="1:7" ht="30" x14ac:dyDescent="0.2">
      <c r="A121" s="11">
        <v>11</v>
      </c>
      <c r="B121" s="63" t="s">
        <v>189</v>
      </c>
      <c r="C121" s="28" t="s">
        <v>273</v>
      </c>
      <c r="D121" s="17" t="s">
        <v>630</v>
      </c>
      <c r="E121" s="46">
        <f>0.04*2</f>
        <v>0.08</v>
      </c>
      <c r="F121" s="104">
        <v>346.64323946859417</v>
      </c>
      <c r="G121" s="104">
        <f>E121*F121</f>
        <v>27.731459157487535</v>
      </c>
    </row>
    <row r="122" spans="1:7" ht="30" x14ac:dyDescent="0.2">
      <c r="A122" s="11">
        <v>12</v>
      </c>
      <c r="B122" s="63" t="s">
        <v>185</v>
      </c>
      <c r="C122" s="44" t="s">
        <v>153</v>
      </c>
      <c r="D122" s="17" t="s">
        <v>630</v>
      </c>
      <c r="E122" s="45">
        <f>(0.2/100)*2</f>
        <v>4.0000000000000001E-3</v>
      </c>
      <c r="F122" s="104">
        <v>213.16759831077613</v>
      </c>
      <c r="G122" s="104">
        <f>E122*F122</f>
        <v>0.85267039324310456</v>
      </c>
    </row>
    <row r="123" spans="1:7" ht="17.100000000000001" customHeight="1" x14ac:dyDescent="0.2">
      <c r="A123" s="128">
        <v>13</v>
      </c>
      <c r="B123" s="140" t="s">
        <v>190</v>
      </c>
      <c r="C123" s="131" t="s">
        <v>154</v>
      </c>
      <c r="D123" s="128" t="s">
        <v>604</v>
      </c>
      <c r="E123" s="136">
        <f>0.03*2</f>
        <v>0.06</v>
      </c>
      <c r="F123" s="125">
        <v>9.8958896870511026</v>
      </c>
      <c r="G123" s="125">
        <f>E123*F123</f>
        <v>0.59375338122306609</v>
      </c>
    </row>
    <row r="124" spans="1:7" ht="19.149999999999999" customHeight="1" x14ac:dyDescent="0.2">
      <c r="A124" s="128"/>
      <c r="B124" s="140"/>
      <c r="C124" s="131"/>
      <c r="D124" s="128"/>
      <c r="E124" s="136"/>
      <c r="F124" s="125"/>
      <c r="G124" s="125"/>
    </row>
    <row r="125" spans="1:7" ht="15" x14ac:dyDescent="0.2">
      <c r="A125" s="38"/>
      <c r="B125" s="8"/>
      <c r="C125" s="39" t="s">
        <v>639</v>
      </c>
      <c r="D125" s="38"/>
      <c r="E125" s="38"/>
      <c r="F125" s="103"/>
      <c r="G125" s="103"/>
    </row>
    <row r="126" spans="1:7" ht="30" x14ac:dyDescent="0.2">
      <c r="A126" s="11">
        <v>1</v>
      </c>
      <c r="B126" s="62" t="s">
        <v>0</v>
      </c>
      <c r="C126" s="28" t="s">
        <v>624</v>
      </c>
      <c r="D126" s="41" t="s">
        <v>628</v>
      </c>
      <c r="E126" s="27">
        <v>0.5</v>
      </c>
      <c r="F126" s="104">
        <v>42.57428981001307</v>
      </c>
      <c r="G126" s="104">
        <f>E126*F126</f>
        <v>21.287144905006535</v>
      </c>
    </row>
    <row r="127" spans="1:7" ht="30" x14ac:dyDescent="0.2">
      <c r="A127" s="11">
        <v>2</v>
      </c>
      <c r="B127" s="67" t="s">
        <v>92</v>
      </c>
      <c r="C127" s="21" t="s">
        <v>155</v>
      </c>
      <c r="D127" s="41" t="s">
        <v>628</v>
      </c>
      <c r="E127" s="27">
        <v>1.57</v>
      </c>
      <c r="F127" s="106">
        <v>56.356638286416256</v>
      </c>
      <c r="G127" s="104">
        <f t="shared" ref="G127:G131" si="4">E127*F127</f>
        <v>88.479922109673524</v>
      </c>
    </row>
    <row r="128" spans="1:7" ht="30" x14ac:dyDescent="0.2">
      <c r="A128" s="11">
        <v>3</v>
      </c>
      <c r="B128" s="63" t="s">
        <v>128</v>
      </c>
      <c r="C128" s="28" t="s">
        <v>160</v>
      </c>
      <c r="D128" s="41" t="s">
        <v>553</v>
      </c>
      <c r="E128" s="36">
        <v>1</v>
      </c>
      <c r="F128" s="104">
        <v>41.24551170832703</v>
      </c>
      <c r="G128" s="104">
        <f t="shared" si="4"/>
        <v>41.24551170832703</v>
      </c>
    </row>
    <row r="129" spans="1:7" ht="45" x14ac:dyDescent="0.2">
      <c r="A129" s="11">
        <v>4</v>
      </c>
      <c r="B129" s="63" t="s">
        <v>128</v>
      </c>
      <c r="C129" s="44" t="s">
        <v>161</v>
      </c>
      <c r="D129" s="41" t="s">
        <v>553</v>
      </c>
      <c r="E129" s="36">
        <v>1</v>
      </c>
      <c r="F129" s="104">
        <v>64.696531222490123</v>
      </c>
      <c r="G129" s="104">
        <f t="shared" si="4"/>
        <v>64.696531222490123</v>
      </c>
    </row>
    <row r="130" spans="1:7" ht="45" x14ac:dyDescent="0.2">
      <c r="A130" s="11">
        <v>5</v>
      </c>
      <c r="B130" s="63" t="s">
        <v>128</v>
      </c>
      <c r="C130" s="44" t="s">
        <v>162</v>
      </c>
      <c r="D130" s="41" t="s">
        <v>553</v>
      </c>
      <c r="E130" s="36">
        <v>1</v>
      </c>
      <c r="F130" s="104">
        <v>44.191619687493251</v>
      </c>
      <c r="G130" s="104">
        <f t="shared" si="4"/>
        <v>44.191619687493251</v>
      </c>
    </row>
    <row r="131" spans="1:7" ht="30" x14ac:dyDescent="0.2">
      <c r="A131" s="11">
        <v>6</v>
      </c>
      <c r="B131" s="63" t="s">
        <v>128</v>
      </c>
      <c r="C131" s="44" t="s">
        <v>168</v>
      </c>
      <c r="D131" s="41" t="s">
        <v>553</v>
      </c>
      <c r="E131" s="36">
        <v>1</v>
      </c>
      <c r="F131" s="104">
        <v>180.44911372393076</v>
      </c>
      <c r="G131" s="104">
        <f t="shared" si="4"/>
        <v>180.44911372393076</v>
      </c>
    </row>
    <row r="132" spans="1:7" ht="19.149999999999999" customHeight="1" x14ac:dyDescent="0.2">
      <c r="A132" s="128">
        <v>7</v>
      </c>
      <c r="B132" s="129" t="s">
        <v>89</v>
      </c>
      <c r="C132" s="131" t="s">
        <v>152</v>
      </c>
      <c r="D132" s="128" t="s">
        <v>604</v>
      </c>
      <c r="E132" s="141">
        <v>1.72E-2</v>
      </c>
      <c r="F132" s="124">
        <v>739.30797341848813</v>
      </c>
      <c r="G132" s="124">
        <f>E132*F132</f>
        <v>12.716097142797995</v>
      </c>
    </row>
    <row r="133" spans="1:7" ht="12.75" customHeight="1" x14ac:dyDescent="0.2">
      <c r="A133" s="128"/>
      <c r="B133" s="129"/>
      <c r="C133" s="131"/>
      <c r="D133" s="128"/>
      <c r="E133" s="141"/>
      <c r="F133" s="124"/>
      <c r="G133" s="124"/>
    </row>
    <row r="134" spans="1:7" ht="24" x14ac:dyDescent="0.2">
      <c r="A134" s="11">
        <v>8</v>
      </c>
      <c r="B134" s="68" t="s">
        <v>188</v>
      </c>
      <c r="C134" s="28" t="s">
        <v>151</v>
      </c>
      <c r="D134" s="11" t="s">
        <v>604</v>
      </c>
      <c r="E134" s="37">
        <v>2.64E-2</v>
      </c>
      <c r="F134" s="104">
        <v>736.52699479155422</v>
      </c>
      <c r="G134" s="104">
        <f>E134*F134</f>
        <v>19.44431266249703</v>
      </c>
    </row>
    <row r="135" spans="1:7" ht="30" x14ac:dyDescent="0.2">
      <c r="A135" s="11">
        <v>9</v>
      </c>
      <c r="B135" s="63" t="s">
        <v>185</v>
      </c>
      <c r="C135" s="44" t="s">
        <v>153</v>
      </c>
      <c r="D135" s="17" t="s">
        <v>630</v>
      </c>
      <c r="E135" s="45">
        <f>0.1/100</f>
        <v>1E-3</v>
      </c>
      <c r="F135" s="104">
        <v>213.16759831077613</v>
      </c>
      <c r="G135" s="104">
        <f>E135*F135</f>
        <v>0.21316759831077614</v>
      </c>
    </row>
    <row r="136" spans="1:7" ht="22.7" customHeight="1" x14ac:dyDescent="0.2">
      <c r="A136" s="128">
        <v>10</v>
      </c>
      <c r="B136" s="140" t="s">
        <v>190</v>
      </c>
      <c r="C136" s="131" t="s">
        <v>154</v>
      </c>
      <c r="D136" s="128" t="s">
        <v>604</v>
      </c>
      <c r="E136" s="141">
        <v>4.36E-2</v>
      </c>
      <c r="F136" s="125">
        <v>9.8958896870511026</v>
      </c>
      <c r="G136" s="125">
        <f>E136*F136</f>
        <v>0.43146079035542806</v>
      </c>
    </row>
    <row r="137" spans="1:7" ht="12.75" customHeight="1" x14ac:dyDescent="0.2">
      <c r="A137" s="128"/>
      <c r="B137" s="140"/>
      <c r="C137" s="131"/>
      <c r="D137" s="128"/>
      <c r="E137" s="141"/>
      <c r="F137" s="125"/>
      <c r="G137" s="125"/>
    </row>
    <row r="138" spans="1:7" ht="34.700000000000003" customHeight="1" x14ac:dyDescent="0.2">
      <c r="A138" s="11"/>
      <c r="B138" s="67"/>
      <c r="C138" s="152" t="s">
        <v>747</v>
      </c>
      <c r="D138" s="152"/>
      <c r="E138" s="152"/>
    </row>
    <row r="139" spans="1:7" ht="21.75" customHeight="1" x14ac:dyDescent="0.2">
      <c r="A139" s="11"/>
      <c r="B139" s="62"/>
      <c r="C139" s="12" t="s">
        <v>98</v>
      </c>
      <c r="D139" s="13"/>
      <c r="E139" s="14"/>
    </row>
    <row r="140" spans="1:7" ht="60" x14ac:dyDescent="0.2">
      <c r="A140" s="11"/>
      <c r="B140" s="63"/>
      <c r="C140" s="74" t="s">
        <v>397</v>
      </c>
      <c r="D140" s="11"/>
      <c r="E140" s="27"/>
    </row>
    <row r="141" spans="1:7" ht="15" x14ac:dyDescent="0.2">
      <c r="A141" s="11"/>
      <c r="B141" s="63"/>
      <c r="C141" s="12" t="s">
        <v>96</v>
      </c>
      <c r="D141" s="11"/>
      <c r="E141" s="30"/>
    </row>
    <row r="142" spans="1:7" ht="30" x14ac:dyDescent="0.2">
      <c r="A142" s="11">
        <v>1</v>
      </c>
      <c r="B142" s="63" t="s">
        <v>5</v>
      </c>
      <c r="C142" s="32" t="s">
        <v>261</v>
      </c>
      <c r="D142" s="13" t="s">
        <v>391</v>
      </c>
      <c r="E142" s="34">
        <v>1</v>
      </c>
      <c r="F142" s="102">
        <v>6.9332142200970654</v>
      </c>
      <c r="G142" s="102">
        <f>E142*F142</f>
        <v>6.9332142200970654</v>
      </c>
    </row>
    <row r="143" spans="1:7" ht="30" x14ac:dyDescent="0.2">
      <c r="A143" s="11">
        <v>2</v>
      </c>
      <c r="B143" s="68" t="s">
        <v>17</v>
      </c>
      <c r="C143" s="32" t="s">
        <v>278</v>
      </c>
      <c r="D143" s="13" t="s">
        <v>391</v>
      </c>
      <c r="E143" s="34">
        <v>246</v>
      </c>
      <c r="F143" s="102">
        <v>2.8953488570807502</v>
      </c>
      <c r="G143" s="102">
        <f t="shared" ref="G143:G151" si="5">E143*F143</f>
        <v>712.25581884186454</v>
      </c>
    </row>
    <row r="144" spans="1:7" ht="30" x14ac:dyDescent="0.2">
      <c r="A144" s="11">
        <v>3</v>
      </c>
      <c r="B144" s="63" t="s">
        <v>181</v>
      </c>
      <c r="C144" s="32" t="s">
        <v>279</v>
      </c>
      <c r="D144" s="13" t="s">
        <v>391</v>
      </c>
      <c r="E144" s="34">
        <v>210</v>
      </c>
      <c r="F144" s="102">
        <v>2.1068230564569124</v>
      </c>
      <c r="G144" s="102">
        <f t="shared" si="5"/>
        <v>442.43284185595161</v>
      </c>
    </row>
    <row r="145" spans="1:7" ht="30" x14ac:dyDescent="0.2">
      <c r="A145" s="11">
        <v>4</v>
      </c>
      <c r="B145" s="63" t="s">
        <v>191</v>
      </c>
      <c r="C145" s="32" t="s">
        <v>281</v>
      </c>
      <c r="D145" s="13" t="s">
        <v>391</v>
      </c>
      <c r="E145" s="34">
        <v>75</v>
      </c>
      <c r="F145" s="102">
        <v>1.2475202185858054</v>
      </c>
      <c r="G145" s="102">
        <f t="shared" si="5"/>
        <v>93.564016393935404</v>
      </c>
    </row>
    <row r="146" spans="1:7" ht="30" x14ac:dyDescent="0.2">
      <c r="A146" s="11">
        <v>5</v>
      </c>
      <c r="B146" s="63" t="s">
        <v>43</v>
      </c>
      <c r="C146" s="32" t="s">
        <v>253</v>
      </c>
      <c r="D146" s="13" t="s">
        <v>553</v>
      </c>
      <c r="E146" s="31">
        <v>1</v>
      </c>
      <c r="F146" s="102">
        <v>62.683897782321544</v>
      </c>
      <c r="G146" s="102">
        <f t="shared" si="5"/>
        <v>62.683897782321544</v>
      </c>
    </row>
    <row r="147" spans="1:7" ht="30" x14ac:dyDescent="0.2">
      <c r="A147" s="11">
        <v>6</v>
      </c>
      <c r="B147" s="63" t="s">
        <v>11</v>
      </c>
      <c r="C147" s="28" t="s">
        <v>258</v>
      </c>
      <c r="D147" s="11" t="s">
        <v>553</v>
      </c>
      <c r="E147" s="36">
        <v>2</v>
      </c>
      <c r="F147" s="102">
        <v>15.5520006066828</v>
      </c>
      <c r="G147" s="102">
        <f t="shared" si="5"/>
        <v>31.104001213365599</v>
      </c>
    </row>
    <row r="148" spans="1:7" ht="30" x14ac:dyDescent="0.2">
      <c r="A148" s="11">
        <v>7</v>
      </c>
      <c r="B148" s="67" t="s">
        <v>18</v>
      </c>
      <c r="C148" s="28" t="s">
        <v>435</v>
      </c>
      <c r="D148" s="17" t="s">
        <v>393</v>
      </c>
      <c r="E148" s="11">
        <v>0.1</v>
      </c>
      <c r="F148" s="102">
        <v>353.10656069216566</v>
      </c>
      <c r="G148" s="102">
        <f t="shared" si="5"/>
        <v>35.31065606921657</v>
      </c>
    </row>
    <row r="149" spans="1:7" ht="30" x14ac:dyDescent="0.2">
      <c r="A149" s="11">
        <v>8</v>
      </c>
      <c r="B149" s="63" t="s">
        <v>3</v>
      </c>
      <c r="C149" s="28" t="s">
        <v>555</v>
      </c>
      <c r="D149" s="13" t="s">
        <v>604</v>
      </c>
      <c r="E149" s="11">
        <v>2.5000000000000001E-3</v>
      </c>
      <c r="F149" s="102">
        <v>2063.2370648174488</v>
      </c>
      <c r="G149" s="102">
        <f t="shared" si="5"/>
        <v>5.1580926620436216</v>
      </c>
    </row>
    <row r="150" spans="1:7" ht="30" x14ac:dyDescent="0.2">
      <c r="A150" s="11">
        <v>9</v>
      </c>
      <c r="B150" s="63" t="s">
        <v>18</v>
      </c>
      <c r="C150" s="32" t="s">
        <v>131</v>
      </c>
      <c r="D150" s="17" t="s">
        <v>393</v>
      </c>
      <c r="E150" s="34">
        <v>0.6</v>
      </c>
      <c r="F150" s="102">
        <v>80.591572619290673</v>
      </c>
      <c r="G150" s="102">
        <f t="shared" si="5"/>
        <v>48.354943571574402</v>
      </c>
    </row>
    <row r="151" spans="1:7" ht="30" x14ac:dyDescent="0.2">
      <c r="A151" s="11">
        <v>10</v>
      </c>
      <c r="B151" s="63" t="s">
        <v>18</v>
      </c>
      <c r="C151" s="32" t="s">
        <v>132</v>
      </c>
      <c r="D151" s="17" t="s">
        <v>393</v>
      </c>
      <c r="E151" s="34">
        <v>0.1</v>
      </c>
      <c r="F151" s="102">
        <v>55.54965479637783</v>
      </c>
      <c r="G151" s="102">
        <f t="shared" si="5"/>
        <v>5.554965479637783</v>
      </c>
    </row>
    <row r="152" spans="1:7" ht="34.5" customHeight="1" x14ac:dyDescent="0.2">
      <c r="A152" s="128">
        <v>11</v>
      </c>
      <c r="B152" s="130" t="s">
        <v>10</v>
      </c>
      <c r="C152" s="137" t="s">
        <v>400</v>
      </c>
      <c r="D152" s="139" t="s">
        <v>630</v>
      </c>
      <c r="E152" s="144">
        <f>0.2/100</f>
        <v>2E-3</v>
      </c>
      <c r="F152" s="122">
        <v>110.4624096723106</v>
      </c>
      <c r="G152" s="122">
        <f>E152*F152</f>
        <v>0.22092481934462121</v>
      </c>
    </row>
    <row r="153" spans="1:7" ht="12.75" customHeight="1" x14ac:dyDescent="0.2">
      <c r="A153" s="128"/>
      <c r="B153" s="130"/>
      <c r="C153" s="137"/>
      <c r="D153" s="139"/>
      <c r="E153" s="144"/>
      <c r="F153" s="122"/>
      <c r="G153" s="122"/>
    </row>
    <row r="154" spans="1:7" ht="30" x14ac:dyDescent="0.2">
      <c r="A154" s="11">
        <v>12</v>
      </c>
      <c r="B154" s="67" t="s">
        <v>20</v>
      </c>
      <c r="C154" s="32" t="s">
        <v>640</v>
      </c>
      <c r="D154" s="13" t="s">
        <v>626</v>
      </c>
      <c r="E154" s="33">
        <v>0.5</v>
      </c>
      <c r="F154" s="102">
        <v>1.3204569018674817</v>
      </c>
      <c r="G154" s="102">
        <f>E154*F154</f>
        <v>0.66022845093374083</v>
      </c>
    </row>
    <row r="155" spans="1:7" ht="45" x14ac:dyDescent="0.2">
      <c r="A155" s="11">
        <v>13</v>
      </c>
      <c r="B155" s="63" t="s">
        <v>9</v>
      </c>
      <c r="C155" s="32" t="s">
        <v>419</v>
      </c>
      <c r="D155" s="13" t="s">
        <v>394</v>
      </c>
      <c r="E155" s="22">
        <v>0.247</v>
      </c>
      <c r="F155" s="102">
        <v>130.67844811369437</v>
      </c>
      <c r="G155" s="102">
        <f t="shared" ref="G155:G157" si="6">E155*F155</f>
        <v>32.277576684082511</v>
      </c>
    </row>
    <row r="156" spans="1:7" ht="30" x14ac:dyDescent="0.2">
      <c r="A156" s="11">
        <v>14</v>
      </c>
      <c r="B156" s="63" t="s">
        <v>26</v>
      </c>
      <c r="C156" s="32" t="s">
        <v>117</v>
      </c>
      <c r="D156" s="13" t="s">
        <v>394</v>
      </c>
      <c r="E156" s="22">
        <v>0.21</v>
      </c>
      <c r="F156" s="102">
        <v>121.41293851921662</v>
      </c>
      <c r="G156" s="102">
        <f t="shared" si="6"/>
        <v>25.496717089035489</v>
      </c>
    </row>
    <row r="157" spans="1:7" ht="30" x14ac:dyDescent="0.2">
      <c r="A157" s="11">
        <v>15</v>
      </c>
      <c r="B157" s="63" t="s">
        <v>22</v>
      </c>
      <c r="C157" s="32" t="s">
        <v>116</v>
      </c>
      <c r="D157" s="13" t="s">
        <v>394</v>
      </c>
      <c r="E157" s="22">
        <v>7.4999999999999997E-2</v>
      </c>
      <c r="F157" s="102">
        <v>114.9270818030822</v>
      </c>
      <c r="G157" s="102">
        <f t="shared" si="6"/>
        <v>8.6195311352311652</v>
      </c>
    </row>
    <row r="158" spans="1:7" ht="15" x14ac:dyDescent="0.2">
      <c r="A158" s="11"/>
      <c r="B158" s="62"/>
      <c r="C158" s="12" t="s">
        <v>99</v>
      </c>
      <c r="D158" s="13"/>
      <c r="E158" s="14"/>
      <c r="F158" s="102"/>
      <c r="G158" s="102"/>
    </row>
    <row r="159" spans="1:7" ht="15" x14ac:dyDescent="0.2">
      <c r="A159" s="11"/>
      <c r="B159" s="62"/>
      <c r="C159" s="12" t="s">
        <v>95</v>
      </c>
      <c r="D159" s="13"/>
      <c r="E159" s="14"/>
      <c r="F159" s="102"/>
      <c r="G159" s="102"/>
    </row>
    <row r="160" spans="1:7" ht="36" x14ac:dyDescent="0.2">
      <c r="A160" s="11">
        <v>1</v>
      </c>
      <c r="B160" s="63" t="s">
        <v>232</v>
      </c>
      <c r="C160" s="16" t="s">
        <v>114</v>
      </c>
      <c r="D160" s="17" t="s">
        <v>626</v>
      </c>
      <c r="E160" s="18">
        <v>536</v>
      </c>
      <c r="F160" s="102">
        <v>0.42932480293630598</v>
      </c>
      <c r="G160" s="102">
        <f>E160*F160</f>
        <v>230.11809437386</v>
      </c>
    </row>
    <row r="161" spans="1:7" ht="17.45" customHeight="1" x14ac:dyDescent="0.2">
      <c r="A161" s="128">
        <v>2</v>
      </c>
      <c r="B161" s="63" t="s">
        <v>45</v>
      </c>
      <c r="C161" s="137" t="s">
        <v>330</v>
      </c>
      <c r="D161" s="139" t="s">
        <v>627</v>
      </c>
      <c r="E161" s="136">
        <f>29/1000</f>
        <v>2.9000000000000001E-2</v>
      </c>
      <c r="F161" s="122">
        <v>10904.781865159301</v>
      </c>
      <c r="G161" s="122">
        <f>E161*F161</f>
        <v>316.23867408961974</v>
      </c>
    </row>
    <row r="162" spans="1:7" ht="12.75" customHeight="1" x14ac:dyDescent="0.2">
      <c r="A162" s="128"/>
      <c r="B162" s="62" t="s">
        <v>13</v>
      </c>
      <c r="C162" s="137"/>
      <c r="D162" s="139"/>
      <c r="E162" s="136"/>
      <c r="F162" s="122"/>
      <c r="G162" s="122"/>
    </row>
    <row r="163" spans="1:7" ht="36" x14ac:dyDescent="0.2">
      <c r="A163" s="128"/>
      <c r="B163" s="63" t="s">
        <v>233</v>
      </c>
      <c r="C163" s="137"/>
      <c r="D163" s="139"/>
      <c r="E163" s="136"/>
      <c r="F163" s="122"/>
      <c r="G163" s="122"/>
    </row>
    <row r="164" spans="1:7" ht="17.45" customHeight="1" x14ac:dyDescent="0.2">
      <c r="A164" s="128">
        <v>3</v>
      </c>
      <c r="B164" s="62" t="s">
        <v>14</v>
      </c>
      <c r="C164" s="131" t="s">
        <v>309</v>
      </c>
      <c r="D164" s="139" t="s">
        <v>627</v>
      </c>
      <c r="E164" s="145">
        <v>9.5500000000000002E-2</v>
      </c>
      <c r="F164" s="122">
        <v>11456.990800464288</v>
      </c>
      <c r="G164" s="122">
        <f>E164*F164</f>
        <v>1094.1426214443395</v>
      </c>
    </row>
    <row r="165" spans="1:7" ht="12.75" customHeight="1" x14ac:dyDescent="0.2">
      <c r="A165" s="128"/>
      <c r="B165" s="63" t="s">
        <v>24</v>
      </c>
      <c r="C165" s="131"/>
      <c r="D165" s="139"/>
      <c r="E165" s="145"/>
      <c r="F165" s="122"/>
      <c r="G165" s="122"/>
    </row>
    <row r="166" spans="1:7" ht="36" x14ac:dyDescent="0.2">
      <c r="A166" s="128"/>
      <c r="B166" s="63" t="s">
        <v>234</v>
      </c>
      <c r="C166" s="131"/>
      <c r="D166" s="139"/>
      <c r="E166" s="145"/>
      <c r="F166" s="122"/>
      <c r="G166" s="122"/>
    </row>
    <row r="167" spans="1:7" ht="17.45" customHeight="1" x14ac:dyDescent="0.2">
      <c r="A167" s="128">
        <v>4</v>
      </c>
      <c r="B167" s="62" t="s">
        <v>13</v>
      </c>
      <c r="C167" s="131" t="s">
        <v>308</v>
      </c>
      <c r="D167" s="139" t="s">
        <v>627</v>
      </c>
      <c r="E167" s="145">
        <v>9.5500000000000002E-2</v>
      </c>
      <c r="F167" s="122">
        <v>9291.2503048085073</v>
      </c>
      <c r="G167" s="122">
        <f>E167*F167</f>
        <v>887.31440410921243</v>
      </c>
    </row>
    <row r="168" spans="1:7" ht="12.75" customHeight="1" x14ac:dyDescent="0.2">
      <c r="A168" s="128"/>
      <c r="B168" s="63" t="s">
        <v>12</v>
      </c>
      <c r="C168" s="131"/>
      <c r="D168" s="139"/>
      <c r="E168" s="145"/>
      <c r="F168" s="122"/>
      <c r="G168" s="122"/>
    </row>
    <row r="169" spans="1:7" ht="36" x14ac:dyDescent="0.2">
      <c r="A169" s="128"/>
      <c r="B169" s="63" t="s">
        <v>233</v>
      </c>
      <c r="C169" s="131"/>
      <c r="D169" s="139"/>
      <c r="E169" s="145"/>
      <c r="F169" s="122"/>
      <c r="G169" s="122"/>
    </row>
    <row r="170" spans="1:7" ht="30" x14ac:dyDescent="0.2">
      <c r="A170" s="11">
        <v>5</v>
      </c>
      <c r="B170" s="62" t="s">
        <v>2</v>
      </c>
      <c r="C170" s="23" t="s">
        <v>126</v>
      </c>
      <c r="D170" s="24" t="s">
        <v>628</v>
      </c>
      <c r="E170" s="34">
        <v>18</v>
      </c>
      <c r="F170" s="102">
        <v>8.0608684465148333</v>
      </c>
      <c r="G170" s="102">
        <f>E170*F170</f>
        <v>145.09563203726699</v>
      </c>
    </row>
    <row r="171" spans="1:7" ht="48" x14ac:dyDescent="0.2">
      <c r="A171" s="11">
        <v>6</v>
      </c>
      <c r="B171" s="64" t="s">
        <v>179</v>
      </c>
      <c r="C171" s="26" t="s">
        <v>127</v>
      </c>
      <c r="D171" s="17" t="s">
        <v>629</v>
      </c>
      <c r="E171" s="33">
        <v>0.51</v>
      </c>
      <c r="F171" s="102">
        <v>585.33726796981887</v>
      </c>
      <c r="G171" s="102">
        <f>E171*F171</f>
        <v>298.5220066646076</v>
      </c>
    </row>
    <row r="172" spans="1:7" ht="48" x14ac:dyDescent="0.2">
      <c r="A172" s="128">
        <v>7</v>
      </c>
      <c r="B172" s="64" t="s">
        <v>179</v>
      </c>
      <c r="C172" s="131" t="s">
        <v>125</v>
      </c>
      <c r="D172" s="132" t="s">
        <v>629</v>
      </c>
      <c r="E172" s="136">
        <v>1.01</v>
      </c>
      <c r="F172" s="122">
        <v>542.01011849173869</v>
      </c>
      <c r="G172" s="122">
        <f>E172*F172</f>
        <v>547.43021967665607</v>
      </c>
    </row>
    <row r="173" spans="1:7" ht="14.25" customHeight="1" x14ac:dyDescent="0.2">
      <c r="A173" s="128"/>
      <c r="B173" s="63" t="s">
        <v>46</v>
      </c>
      <c r="C173" s="131"/>
      <c r="D173" s="132"/>
      <c r="E173" s="136"/>
      <c r="F173" s="122"/>
      <c r="G173" s="122"/>
    </row>
    <row r="174" spans="1:7" ht="12.75" customHeight="1" x14ac:dyDescent="0.2">
      <c r="A174" s="128"/>
      <c r="B174" s="63" t="s">
        <v>1</v>
      </c>
      <c r="C174" s="131"/>
      <c r="D174" s="132"/>
      <c r="E174" s="136"/>
      <c r="F174" s="122"/>
      <c r="G174" s="122"/>
    </row>
    <row r="175" spans="1:7" ht="15" customHeight="1" x14ac:dyDescent="0.2">
      <c r="A175" s="128">
        <v>8</v>
      </c>
      <c r="B175" s="134" t="s">
        <v>47</v>
      </c>
      <c r="C175" s="135" t="s">
        <v>269</v>
      </c>
      <c r="D175" s="132" t="s">
        <v>630</v>
      </c>
      <c r="E175" s="133">
        <v>0.13</v>
      </c>
      <c r="F175" s="122">
        <v>197.83428364240856</v>
      </c>
      <c r="G175" s="122">
        <f>E175*F175</f>
        <v>25.718456873513116</v>
      </c>
    </row>
    <row r="176" spans="1:7" ht="15" customHeight="1" x14ac:dyDescent="0.2">
      <c r="A176" s="128"/>
      <c r="B176" s="134"/>
      <c r="C176" s="135"/>
      <c r="D176" s="132"/>
      <c r="E176" s="133"/>
      <c r="F176" s="122"/>
      <c r="G176" s="122"/>
    </row>
    <row r="177" spans="1:7" ht="15" customHeight="1" x14ac:dyDescent="0.2">
      <c r="A177" s="128"/>
      <c r="B177" s="134"/>
      <c r="C177" s="135"/>
      <c r="D177" s="132"/>
      <c r="E177" s="133"/>
      <c r="F177" s="122"/>
      <c r="G177" s="122"/>
    </row>
    <row r="178" spans="1:7" ht="15" customHeight="1" x14ac:dyDescent="0.2">
      <c r="A178" s="128"/>
      <c r="B178" s="134"/>
      <c r="C178" s="135"/>
      <c r="D178" s="132"/>
      <c r="E178" s="133"/>
      <c r="F178" s="122"/>
      <c r="G178" s="122"/>
    </row>
    <row r="179" spans="1:7" ht="15" customHeight="1" x14ac:dyDescent="0.2">
      <c r="A179" s="128">
        <v>9</v>
      </c>
      <c r="B179" s="134" t="s">
        <v>47</v>
      </c>
      <c r="C179" s="135" t="s">
        <v>270</v>
      </c>
      <c r="D179" s="132" t="s">
        <v>630</v>
      </c>
      <c r="E179" s="133">
        <v>2.2400000000000002</v>
      </c>
      <c r="F179" s="122">
        <v>181.75663604936528</v>
      </c>
      <c r="G179" s="122">
        <f>E179*F179</f>
        <v>407.13486475057829</v>
      </c>
    </row>
    <row r="180" spans="1:7" ht="15" customHeight="1" x14ac:dyDescent="0.2">
      <c r="A180" s="128"/>
      <c r="B180" s="134"/>
      <c r="C180" s="135"/>
      <c r="D180" s="132"/>
      <c r="E180" s="133"/>
      <c r="F180" s="122"/>
      <c r="G180" s="122"/>
    </row>
    <row r="181" spans="1:7" ht="15" customHeight="1" x14ac:dyDescent="0.2">
      <c r="A181" s="128"/>
      <c r="B181" s="134"/>
      <c r="C181" s="135"/>
      <c r="D181" s="132"/>
      <c r="E181" s="133"/>
      <c r="F181" s="122"/>
      <c r="G181" s="122"/>
    </row>
    <row r="182" spans="1:7" ht="15" customHeight="1" x14ac:dyDescent="0.2">
      <c r="A182" s="128"/>
      <c r="B182" s="134"/>
      <c r="C182" s="135"/>
      <c r="D182" s="132"/>
      <c r="E182" s="133"/>
      <c r="F182" s="122"/>
      <c r="G182" s="122"/>
    </row>
    <row r="183" spans="1:7" ht="30" x14ac:dyDescent="0.2">
      <c r="A183" s="11">
        <v>10</v>
      </c>
      <c r="B183" s="62" t="s">
        <v>48</v>
      </c>
      <c r="C183" s="28" t="s">
        <v>266</v>
      </c>
      <c r="D183" s="17" t="s">
        <v>630</v>
      </c>
      <c r="E183" s="27">
        <v>0.13</v>
      </c>
      <c r="F183" s="102">
        <v>584.73655552946059</v>
      </c>
      <c r="G183" s="102">
        <f>E183*F183</f>
        <v>76.015752218829874</v>
      </c>
    </row>
    <row r="184" spans="1:7" ht="30" x14ac:dyDescent="0.2">
      <c r="A184" s="11">
        <v>11</v>
      </c>
      <c r="B184" s="66" t="s">
        <v>49</v>
      </c>
      <c r="C184" s="28" t="s">
        <v>265</v>
      </c>
      <c r="D184" s="17" t="s">
        <v>630</v>
      </c>
      <c r="E184" s="27">
        <v>0.13</v>
      </c>
      <c r="F184" s="102">
        <v>420.86718864826031</v>
      </c>
      <c r="G184" s="102">
        <f>E184*F184</f>
        <v>54.712734524273841</v>
      </c>
    </row>
    <row r="185" spans="1:7" ht="30" x14ac:dyDescent="0.2">
      <c r="A185" s="11">
        <v>12</v>
      </c>
      <c r="B185" s="62" t="s">
        <v>48</v>
      </c>
      <c r="C185" s="16" t="s">
        <v>150</v>
      </c>
      <c r="D185" s="17" t="s">
        <v>630</v>
      </c>
      <c r="E185" s="27">
        <v>2.76</v>
      </c>
      <c r="F185" s="102">
        <v>606.21368269758227</v>
      </c>
      <c r="G185" s="102">
        <f>E185*F185</f>
        <v>1673.1497642453269</v>
      </c>
    </row>
    <row r="186" spans="1:7" ht="30" x14ac:dyDescent="0.2">
      <c r="A186" s="11">
        <v>13</v>
      </c>
      <c r="B186" s="62" t="s">
        <v>753</v>
      </c>
      <c r="C186" s="16" t="s">
        <v>641</v>
      </c>
      <c r="D186" s="13" t="s">
        <v>604</v>
      </c>
      <c r="E186" s="29">
        <v>3.3124800000000003E-2</v>
      </c>
      <c r="F186" s="102">
        <v>259.08589159774777</v>
      </c>
      <c r="G186" s="102">
        <f>E186*F186</f>
        <v>8.5821683419970771</v>
      </c>
    </row>
    <row r="187" spans="1:7" ht="15" x14ac:dyDescent="0.2">
      <c r="A187" s="11"/>
      <c r="B187" s="63"/>
      <c r="C187" s="12" t="s">
        <v>96</v>
      </c>
      <c r="D187" s="13"/>
      <c r="E187" s="33"/>
      <c r="F187" s="102"/>
      <c r="G187" s="102"/>
    </row>
    <row r="188" spans="1:7" ht="30" x14ac:dyDescent="0.2">
      <c r="A188" s="11">
        <v>1</v>
      </c>
      <c r="B188" s="63" t="s">
        <v>192</v>
      </c>
      <c r="C188" s="32" t="s">
        <v>259</v>
      </c>
      <c r="D188" s="13" t="s">
        <v>391</v>
      </c>
      <c r="E188" s="34">
        <v>2</v>
      </c>
      <c r="F188" s="102">
        <v>5.8894376241582664</v>
      </c>
      <c r="G188" s="102">
        <f t="shared" ref="G188:G197" si="7">E188*F188</f>
        <v>11.778875248316533</v>
      </c>
    </row>
    <row r="189" spans="1:7" ht="30" x14ac:dyDescent="0.2">
      <c r="A189" s="11">
        <v>2</v>
      </c>
      <c r="B189" s="63" t="s">
        <v>181</v>
      </c>
      <c r="C189" s="32" t="s">
        <v>279</v>
      </c>
      <c r="D189" s="13" t="s">
        <v>391</v>
      </c>
      <c r="E189" s="34">
        <v>172</v>
      </c>
      <c r="F189" s="102">
        <v>2.1068230564569124</v>
      </c>
      <c r="G189" s="102">
        <f t="shared" si="7"/>
        <v>362.37356571058893</v>
      </c>
    </row>
    <row r="190" spans="1:7" ht="30" x14ac:dyDescent="0.2">
      <c r="A190" s="11">
        <v>3</v>
      </c>
      <c r="B190" s="63" t="s">
        <v>191</v>
      </c>
      <c r="C190" s="32" t="s">
        <v>281</v>
      </c>
      <c r="D190" s="13" t="s">
        <v>391</v>
      </c>
      <c r="E190" s="34">
        <v>90</v>
      </c>
      <c r="F190" s="102">
        <v>1.2475202185858054</v>
      </c>
      <c r="G190" s="102">
        <f t="shared" si="7"/>
        <v>112.27681967272248</v>
      </c>
    </row>
    <row r="191" spans="1:7" ht="30" x14ac:dyDescent="0.2">
      <c r="A191" s="11">
        <v>4</v>
      </c>
      <c r="B191" s="68" t="s">
        <v>193</v>
      </c>
      <c r="C191" s="32" t="s">
        <v>254</v>
      </c>
      <c r="D191" s="13" t="s">
        <v>553</v>
      </c>
      <c r="E191" s="31">
        <v>1</v>
      </c>
      <c r="F191" s="102">
        <v>56.716000187530639</v>
      </c>
      <c r="G191" s="102">
        <f t="shared" si="7"/>
        <v>56.716000187530639</v>
      </c>
    </row>
    <row r="192" spans="1:7" ht="30" x14ac:dyDescent="0.2">
      <c r="A192" s="11">
        <v>5</v>
      </c>
      <c r="B192" s="63" t="s">
        <v>34</v>
      </c>
      <c r="C192" s="28" t="s">
        <v>255</v>
      </c>
      <c r="D192" s="11" t="s">
        <v>553</v>
      </c>
      <c r="E192" s="36">
        <v>2</v>
      </c>
      <c r="F192" s="102">
        <v>10.447927672919429</v>
      </c>
      <c r="G192" s="102">
        <f t="shared" si="7"/>
        <v>20.895855345838857</v>
      </c>
    </row>
    <row r="193" spans="1:7" ht="30" x14ac:dyDescent="0.2">
      <c r="A193" s="11">
        <v>6</v>
      </c>
      <c r="B193" s="63" t="s">
        <v>18</v>
      </c>
      <c r="C193" s="28" t="s">
        <v>436</v>
      </c>
      <c r="D193" s="17" t="s">
        <v>393</v>
      </c>
      <c r="E193" s="11">
        <v>0.1</v>
      </c>
      <c r="F193" s="102">
        <v>353.10656069216566</v>
      </c>
      <c r="G193" s="102">
        <f t="shared" si="7"/>
        <v>35.31065606921657</v>
      </c>
    </row>
    <row r="194" spans="1:7" ht="30" x14ac:dyDescent="0.2">
      <c r="A194" s="11">
        <v>7</v>
      </c>
      <c r="B194" s="63" t="s">
        <v>18</v>
      </c>
      <c r="C194" s="32" t="s">
        <v>133</v>
      </c>
      <c r="D194" s="17" t="s">
        <v>393</v>
      </c>
      <c r="E194" s="34">
        <v>0.3</v>
      </c>
      <c r="F194" s="102">
        <v>308.91494100467247</v>
      </c>
      <c r="G194" s="102">
        <f t="shared" si="7"/>
        <v>92.674482301401738</v>
      </c>
    </row>
    <row r="195" spans="1:7" ht="30" x14ac:dyDescent="0.2">
      <c r="A195" s="11">
        <v>8</v>
      </c>
      <c r="B195" s="63" t="s">
        <v>18</v>
      </c>
      <c r="C195" s="32" t="s">
        <v>132</v>
      </c>
      <c r="D195" s="17" t="s">
        <v>393</v>
      </c>
      <c r="E195" s="34">
        <v>0.1</v>
      </c>
      <c r="F195" s="102">
        <v>55.54965479637783</v>
      </c>
      <c r="G195" s="102">
        <f t="shared" si="7"/>
        <v>5.554965479637783</v>
      </c>
    </row>
    <row r="196" spans="1:7" ht="45" x14ac:dyDescent="0.2">
      <c r="A196" s="11">
        <v>9</v>
      </c>
      <c r="B196" s="67" t="s">
        <v>128</v>
      </c>
      <c r="C196" s="32" t="s">
        <v>242</v>
      </c>
      <c r="D196" s="13" t="s">
        <v>626</v>
      </c>
      <c r="E196" s="25">
        <v>262</v>
      </c>
      <c r="F196" s="102">
        <v>0.22095809843746625</v>
      </c>
      <c r="G196" s="102">
        <f t="shared" si="7"/>
        <v>57.891021790616158</v>
      </c>
    </row>
    <row r="197" spans="1:7" ht="23.85" customHeight="1" x14ac:dyDescent="0.2">
      <c r="A197" s="128">
        <v>10</v>
      </c>
      <c r="B197" s="130" t="s">
        <v>6</v>
      </c>
      <c r="C197" s="131" t="s">
        <v>597</v>
      </c>
      <c r="D197" s="132" t="s">
        <v>604</v>
      </c>
      <c r="E197" s="141">
        <f>4.8*0.001</f>
        <v>4.7999999999999996E-3</v>
      </c>
      <c r="F197" s="122">
        <v>815.00176177826984</v>
      </c>
      <c r="G197" s="122">
        <f t="shared" si="7"/>
        <v>3.9120084565356947</v>
      </c>
    </row>
    <row r="198" spans="1:7" ht="23.85" customHeight="1" x14ac:dyDescent="0.2">
      <c r="A198" s="128"/>
      <c r="B198" s="130"/>
      <c r="C198" s="131"/>
      <c r="D198" s="132"/>
      <c r="E198" s="141"/>
      <c r="F198" s="122"/>
      <c r="G198" s="122"/>
    </row>
    <row r="199" spans="1:7" ht="27.75" customHeight="1" x14ac:dyDescent="0.2">
      <c r="A199" s="128">
        <v>11</v>
      </c>
      <c r="B199" s="130" t="s">
        <v>10</v>
      </c>
      <c r="C199" s="137" t="s">
        <v>398</v>
      </c>
      <c r="D199" s="139" t="s">
        <v>630</v>
      </c>
      <c r="E199" s="144">
        <f>0.3/100</f>
        <v>3.0000000000000001E-3</v>
      </c>
      <c r="F199" s="122">
        <v>110.4624096723106</v>
      </c>
      <c r="G199" s="122">
        <f>E199*F199</f>
        <v>0.33138722901693179</v>
      </c>
    </row>
    <row r="200" spans="1:7" ht="27.75" customHeight="1" x14ac:dyDescent="0.2">
      <c r="A200" s="128"/>
      <c r="B200" s="130"/>
      <c r="C200" s="137"/>
      <c r="D200" s="139"/>
      <c r="E200" s="144"/>
      <c r="F200" s="122"/>
      <c r="G200" s="122"/>
    </row>
    <row r="201" spans="1:7" ht="30" x14ac:dyDescent="0.2">
      <c r="A201" s="11">
        <v>12</v>
      </c>
      <c r="B201" s="63" t="s">
        <v>20</v>
      </c>
      <c r="C201" s="32" t="s">
        <v>642</v>
      </c>
      <c r="D201" s="13" t="s">
        <v>626</v>
      </c>
      <c r="E201" s="34">
        <v>1</v>
      </c>
      <c r="F201" s="102">
        <v>0.88085392441191945</v>
      </c>
      <c r="G201" s="102">
        <f>E201*F201</f>
        <v>0.88085392441191945</v>
      </c>
    </row>
    <row r="202" spans="1:7" ht="45" x14ac:dyDescent="0.2">
      <c r="A202" s="11">
        <v>13</v>
      </c>
      <c r="B202" s="63" t="s">
        <v>26</v>
      </c>
      <c r="C202" s="32" t="s">
        <v>124</v>
      </c>
      <c r="D202" s="13" t="s">
        <v>394</v>
      </c>
      <c r="E202" s="22">
        <v>0.17399999999999999</v>
      </c>
      <c r="F202" s="102">
        <v>121.4129385192166</v>
      </c>
      <c r="G202" s="102">
        <f>E202*F202</f>
        <v>21.125851302343687</v>
      </c>
    </row>
    <row r="203" spans="1:7" ht="37.35" customHeight="1" x14ac:dyDescent="0.2">
      <c r="A203" s="11">
        <v>14</v>
      </c>
      <c r="B203" s="63" t="s">
        <v>22</v>
      </c>
      <c r="C203" s="32" t="s">
        <v>116</v>
      </c>
      <c r="D203" s="13" t="s">
        <v>394</v>
      </c>
      <c r="E203" s="22">
        <v>0.09</v>
      </c>
      <c r="F203" s="102">
        <v>114.92708180308219</v>
      </c>
      <c r="G203" s="102">
        <f>E203*F203</f>
        <v>10.343437362277397</v>
      </c>
    </row>
    <row r="204" spans="1:7" ht="15" x14ac:dyDescent="0.2">
      <c r="A204" s="38"/>
      <c r="B204" s="8"/>
      <c r="C204" s="39" t="s">
        <v>643</v>
      </c>
      <c r="D204" s="38"/>
      <c r="E204" s="38"/>
      <c r="F204" s="103"/>
      <c r="G204" s="103"/>
    </row>
    <row r="205" spans="1:7" ht="30" x14ac:dyDescent="0.2">
      <c r="A205" s="11">
        <v>1</v>
      </c>
      <c r="B205" s="62" t="s">
        <v>0</v>
      </c>
      <c r="C205" s="28" t="s">
        <v>624</v>
      </c>
      <c r="D205" s="41" t="s">
        <v>628</v>
      </c>
      <c r="E205" s="27">
        <v>0.3</v>
      </c>
      <c r="F205" s="104">
        <v>42.57428981001307</v>
      </c>
      <c r="G205" s="104">
        <f>E205*F205</f>
        <v>12.772286943003921</v>
      </c>
    </row>
    <row r="206" spans="1:7" ht="30" x14ac:dyDescent="0.2">
      <c r="A206" s="11">
        <v>2</v>
      </c>
      <c r="B206" s="67" t="s">
        <v>92</v>
      </c>
      <c r="C206" s="21" t="s">
        <v>156</v>
      </c>
      <c r="D206" s="41" t="s">
        <v>628</v>
      </c>
      <c r="E206" s="27">
        <v>0.8</v>
      </c>
      <c r="F206" s="106">
        <v>56.356638286416256</v>
      </c>
      <c r="G206" s="104">
        <f t="shared" ref="G206:G210" si="8">E206*F206</f>
        <v>45.085310629133005</v>
      </c>
    </row>
    <row r="207" spans="1:7" ht="30" x14ac:dyDescent="0.2">
      <c r="A207" s="11">
        <v>3</v>
      </c>
      <c r="B207" s="63" t="s">
        <v>128</v>
      </c>
      <c r="C207" s="28" t="s">
        <v>159</v>
      </c>
      <c r="D207" s="41" t="s">
        <v>553</v>
      </c>
      <c r="E207" s="36">
        <v>1</v>
      </c>
      <c r="F207" s="104">
        <v>29.461079791662169</v>
      </c>
      <c r="G207" s="104">
        <f t="shared" si="8"/>
        <v>29.461079791662169</v>
      </c>
    </row>
    <row r="208" spans="1:7" ht="52.35" customHeight="1" x14ac:dyDescent="0.2">
      <c r="A208" s="11">
        <v>4</v>
      </c>
      <c r="B208" s="63" t="s">
        <v>128</v>
      </c>
      <c r="C208" s="44" t="s">
        <v>164</v>
      </c>
      <c r="D208" s="41" t="s">
        <v>553</v>
      </c>
      <c r="E208" s="36">
        <v>1</v>
      </c>
      <c r="F208" s="104">
        <v>28.238444980308188</v>
      </c>
      <c r="G208" s="104">
        <f t="shared" si="8"/>
        <v>28.238444980308188</v>
      </c>
    </row>
    <row r="209" spans="1:7" ht="55.15" customHeight="1" x14ac:dyDescent="0.2">
      <c r="A209" s="11">
        <v>5</v>
      </c>
      <c r="B209" s="63" t="s">
        <v>128</v>
      </c>
      <c r="C209" s="44" t="s">
        <v>163</v>
      </c>
      <c r="D209" s="41" t="s">
        <v>553</v>
      </c>
      <c r="E209" s="36">
        <v>1</v>
      </c>
      <c r="F209" s="104">
        <v>29.461079791662169</v>
      </c>
      <c r="G209" s="104">
        <f t="shared" si="8"/>
        <v>29.461079791662169</v>
      </c>
    </row>
    <row r="210" spans="1:7" ht="30" x14ac:dyDescent="0.2">
      <c r="A210" s="11">
        <v>6</v>
      </c>
      <c r="B210" s="63" t="s">
        <v>128</v>
      </c>
      <c r="C210" s="44" t="s">
        <v>169</v>
      </c>
      <c r="D210" s="41" t="s">
        <v>553</v>
      </c>
      <c r="E210" s="36">
        <v>1</v>
      </c>
      <c r="F210" s="104">
        <v>121.11449902352317</v>
      </c>
      <c r="G210" s="104">
        <f t="shared" si="8"/>
        <v>121.11449902352317</v>
      </c>
    </row>
    <row r="211" spans="1:7" ht="18.2" customHeight="1" x14ac:dyDescent="0.2">
      <c r="A211" s="128">
        <v>7</v>
      </c>
      <c r="B211" s="129" t="s">
        <v>89</v>
      </c>
      <c r="C211" s="131" t="s">
        <v>152</v>
      </c>
      <c r="D211" s="128" t="s">
        <v>604</v>
      </c>
      <c r="E211" s="141">
        <v>1.72E-2</v>
      </c>
      <c r="F211" s="124">
        <v>739.30797341848813</v>
      </c>
      <c r="G211" s="124">
        <f>E211*F211</f>
        <v>12.716097142797995</v>
      </c>
    </row>
    <row r="212" spans="1:7" ht="18.2" customHeight="1" x14ac:dyDescent="0.2">
      <c r="A212" s="128"/>
      <c r="B212" s="129"/>
      <c r="C212" s="131"/>
      <c r="D212" s="128"/>
      <c r="E212" s="141"/>
      <c r="F212" s="124"/>
      <c r="G212" s="124"/>
    </row>
    <row r="213" spans="1:7" ht="24" x14ac:dyDescent="0.2">
      <c r="A213" s="11">
        <v>8</v>
      </c>
      <c r="B213" s="68" t="s">
        <v>188</v>
      </c>
      <c r="C213" s="28" t="s">
        <v>151</v>
      </c>
      <c r="D213" s="11" t="s">
        <v>604</v>
      </c>
      <c r="E213" s="37">
        <v>2.3199999999999998E-2</v>
      </c>
      <c r="F213" s="104">
        <v>736.52699479155422</v>
      </c>
      <c r="G213" s="104">
        <f>E213*F213</f>
        <v>17.087426279164056</v>
      </c>
    </row>
    <row r="214" spans="1:7" ht="30" x14ac:dyDescent="0.2">
      <c r="A214" s="11">
        <v>9</v>
      </c>
      <c r="B214" s="63" t="s">
        <v>185</v>
      </c>
      <c r="C214" s="44" t="s">
        <v>153</v>
      </c>
      <c r="D214" s="17" t="s">
        <v>630</v>
      </c>
      <c r="E214" s="45">
        <f>0.1/100</f>
        <v>1E-3</v>
      </c>
      <c r="F214" s="104">
        <v>213.16759831077613</v>
      </c>
      <c r="G214" s="104">
        <f>E214*F214</f>
        <v>0.21316759831077614</v>
      </c>
    </row>
    <row r="215" spans="1:7" ht="15" customHeight="1" x14ac:dyDescent="0.2">
      <c r="A215" s="128">
        <v>10</v>
      </c>
      <c r="B215" s="140" t="s">
        <v>190</v>
      </c>
      <c r="C215" s="131" t="s">
        <v>154</v>
      </c>
      <c r="D215" s="128" t="s">
        <v>604</v>
      </c>
      <c r="E215" s="141">
        <v>4.0399999999999998E-2</v>
      </c>
      <c r="F215" s="125">
        <v>9.8958896870511026</v>
      </c>
      <c r="G215" s="125">
        <f>E215*F215</f>
        <v>0.39979394335686452</v>
      </c>
    </row>
    <row r="216" spans="1:7" ht="12.75" customHeight="1" x14ac:dyDescent="0.2">
      <c r="A216" s="128"/>
      <c r="B216" s="140"/>
      <c r="C216" s="131"/>
      <c r="D216" s="128"/>
      <c r="E216" s="141"/>
      <c r="F216" s="125"/>
      <c r="G216" s="125"/>
    </row>
    <row r="217" spans="1:7" ht="15" x14ac:dyDescent="0.2">
      <c r="A217" s="11"/>
      <c r="B217" s="62"/>
      <c r="C217" s="12" t="s">
        <v>100</v>
      </c>
      <c r="D217" s="13"/>
      <c r="E217" s="14"/>
      <c r="F217" s="102"/>
      <c r="G217" s="102"/>
    </row>
    <row r="218" spans="1:7" ht="15" x14ac:dyDescent="0.2">
      <c r="A218" s="11"/>
      <c r="B218" s="62"/>
      <c r="C218" s="12" t="s">
        <v>95</v>
      </c>
      <c r="D218" s="13"/>
      <c r="E218" s="14"/>
      <c r="F218" s="102"/>
      <c r="G218" s="102"/>
    </row>
    <row r="219" spans="1:7" ht="36" x14ac:dyDescent="0.2">
      <c r="A219" s="11">
        <v>1</v>
      </c>
      <c r="B219" s="63" t="s">
        <v>232</v>
      </c>
      <c r="C219" s="16" t="s">
        <v>114</v>
      </c>
      <c r="D219" s="17" t="s">
        <v>626</v>
      </c>
      <c r="E219" s="18">
        <v>172</v>
      </c>
      <c r="F219" s="102">
        <v>0.42932480293630632</v>
      </c>
      <c r="G219" s="102">
        <f>E219*F219</f>
        <v>73.843866105044683</v>
      </c>
    </row>
    <row r="220" spans="1:7" ht="17.45" customHeight="1" x14ac:dyDescent="0.2">
      <c r="A220" s="128">
        <v>2</v>
      </c>
      <c r="B220" s="63" t="s">
        <v>45</v>
      </c>
      <c r="C220" s="137" t="s">
        <v>330</v>
      </c>
      <c r="D220" s="139" t="s">
        <v>627</v>
      </c>
      <c r="E220" s="141">
        <f>8.5/1000</f>
        <v>8.5000000000000006E-3</v>
      </c>
      <c r="F220" s="122">
        <v>10904.781865159299</v>
      </c>
      <c r="G220" s="122">
        <f>E220*F220</f>
        <v>92.690645853854051</v>
      </c>
    </row>
    <row r="221" spans="1:7" ht="12.75" customHeight="1" x14ac:dyDescent="0.2">
      <c r="A221" s="128"/>
      <c r="B221" s="62" t="s">
        <v>13</v>
      </c>
      <c r="C221" s="137"/>
      <c r="D221" s="139"/>
      <c r="E221" s="141"/>
      <c r="F221" s="122"/>
      <c r="G221" s="122"/>
    </row>
    <row r="222" spans="1:7" ht="36" x14ac:dyDescent="0.2">
      <c r="A222" s="128"/>
      <c r="B222" s="63" t="s">
        <v>233</v>
      </c>
      <c r="C222" s="137"/>
      <c r="D222" s="139"/>
      <c r="E222" s="141"/>
      <c r="F222" s="122"/>
      <c r="G222" s="122"/>
    </row>
    <row r="223" spans="1:7" ht="17.45" customHeight="1" x14ac:dyDescent="0.2">
      <c r="A223" s="128">
        <v>3</v>
      </c>
      <c r="B223" s="62" t="s">
        <v>14</v>
      </c>
      <c r="C223" s="131" t="s">
        <v>309</v>
      </c>
      <c r="D223" s="139" t="s">
        <v>627</v>
      </c>
      <c r="E223" s="145">
        <v>2.6499999999999999E-2</v>
      </c>
      <c r="F223" s="122">
        <v>11447.134632720003</v>
      </c>
      <c r="G223" s="122">
        <f>E223*F223</f>
        <v>303.34906776708004</v>
      </c>
    </row>
    <row r="224" spans="1:7" ht="12.75" customHeight="1" x14ac:dyDescent="0.2">
      <c r="A224" s="128"/>
      <c r="B224" s="63" t="s">
        <v>24</v>
      </c>
      <c r="C224" s="131"/>
      <c r="D224" s="139"/>
      <c r="E224" s="145"/>
      <c r="F224" s="122"/>
      <c r="G224" s="122"/>
    </row>
    <row r="225" spans="1:7" ht="36" x14ac:dyDescent="0.2">
      <c r="A225" s="128"/>
      <c r="B225" s="63" t="s">
        <v>234</v>
      </c>
      <c r="C225" s="131"/>
      <c r="D225" s="139"/>
      <c r="E225" s="145"/>
      <c r="F225" s="122"/>
      <c r="G225" s="122"/>
    </row>
    <row r="226" spans="1:7" ht="17.45" customHeight="1" x14ac:dyDescent="0.2">
      <c r="A226" s="128">
        <v>4</v>
      </c>
      <c r="B226" s="62" t="s">
        <v>13</v>
      </c>
      <c r="C226" s="131" t="s">
        <v>308</v>
      </c>
      <c r="D226" s="139" t="s">
        <v>627</v>
      </c>
      <c r="E226" s="144">
        <v>2.7E-2</v>
      </c>
      <c r="F226" s="122">
        <v>9288.6940866771765</v>
      </c>
      <c r="G226" s="122">
        <f>E226*F226</f>
        <v>250.79474034028377</v>
      </c>
    </row>
    <row r="227" spans="1:7" ht="12.75" customHeight="1" x14ac:dyDescent="0.2">
      <c r="A227" s="128"/>
      <c r="B227" s="63" t="s">
        <v>12</v>
      </c>
      <c r="C227" s="131"/>
      <c r="D227" s="139"/>
      <c r="E227" s="144"/>
      <c r="F227" s="122"/>
      <c r="G227" s="122"/>
    </row>
    <row r="228" spans="1:7" ht="36" x14ac:dyDescent="0.2">
      <c r="A228" s="128"/>
      <c r="B228" s="63" t="s">
        <v>233</v>
      </c>
      <c r="C228" s="131"/>
      <c r="D228" s="139"/>
      <c r="E228" s="144"/>
      <c r="F228" s="122"/>
      <c r="G228" s="122"/>
    </row>
    <row r="229" spans="1:7" ht="33.4" customHeight="1" x14ac:dyDescent="0.2">
      <c r="A229" s="11">
        <v>5</v>
      </c>
      <c r="B229" s="62" t="s">
        <v>2</v>
      </c>
      <c r="C229" s="23" t="s">
        <v>126</v>
      </c>
      <c r="D229" s="24" t="s">
        <v>628</v>
      </c>
      <c r="E229" s="34">
        <v>5</v>
      </c>
      <c r="F229" s="102">
        <v>8.0608684465148333</v>
      </c>
      <c r="G229" s="102">
        <f>E229*F229</f>
        <v>40.304342232574164</v>
      </c>
    </row>
    <row r="230" spans="1:7" ht="48" x14ac:dyDescent="0.2">
      <c r="A230" s="11">
        <v>6</v>
      </c>
      <c r="B230" s="64" t="s">
        <v>179</v>
      </c>
      <c r="C230" s="26" t="s">
        <v>127</v>
      </c>
      <c r="D230" s="17" t="s">
        <v>629</v>
      </c>
      <c r="E230" s="33">
        <v>0.14000000000000001</v>
      </c>
      <c r="F230" s="102">
        <v>585.33726796981887</v>
      </c>
      <c r="G230" s="102">
        <f>E230*F230</f>
        <v>81.947217515774653</v>
      </c>
    </row>
    <row r="231" spans="1:7" ht="48" x14ac:dyDescent="0.2">
      <c r="A231" s="128">
        <v>7</v>
      </c>
      <c r="B231" s="64" t="s">
        <v>179</v>
      </c>
      <c r="C231" s="131" t="s">
        <v>125</v>
      </c>
      <c r="D231" s="132" t="s">
        <v>629</v>
      </c>
      <c r="E231" s="133">
        <v>0.3</v>
      </c>
      <c r="F231" s="122">
        <v>542.01011849173869</v>
      </c>
      <c r="G231" s="122">
        <f>E231*F231</f>
        <v>162.60303554752161</v>
      </c>
    </row>
    <row r="232" spans="1:7" ht="24" x14ac:dyDescent="0.2">
      <c r="A232" s="128"/>
      <c r="B232" s="63" t="s">
        <v>46</v>
      </c>
      <c r="C232" s="131"/>
      <c r="D232" s="132"/>
      <c r="E232" s="133"/>
      <c r="F232" s="122"/>
      <c r="G232" s="122"/>
    </row>
    <row r="233" spans="1:7" ht="12.75" customHeight="1" x14ac:dyDescent="0.2">
      <c r="A233" s="128"/>
      <c r="B233" s="63" t="s">
        <v>1</v>
      </c>
      <c r="C233" s="131"/>
      <c r="D233" s="132"/>
      <c r="E233" s="133"/>
      <c r="F233" s="122"/>
      <c r="G233" s="122"/>
    </row>
    <row r="234" spans="1:7" ht="15" customHeight="1" x14ac:dyDescent="0.2">
      <c r="A234" s="128">
        <v>8</v>
      </c>
      <c r="B234" s="134" t="s">
        <v>47</v>
      </c>
      <c r="C234" s="135" t="s">
        <v>270</v>
      </c>
      <c r="D234" s="132" t="s">
        <v>630</v>
      </c>
      <c r="E234" s="133">
        <v>0.69</v>
      </c>
      <c r="F234" s="122">
        <v>175.56170731991199</v>
      </c>
      <c r="G234" s="122">
        <f>E234*F234</f>
        <v>121.13757805073926</v>
      </c>
    </row>
    <row r="235" spans="1:7" ht="15" customHeight="1" x14ac:dyDescent="0.2">
      <c r="A235" s="128"/>
      <c r="B235" s="134"/>
      <c r="C235" s="135"/>
      <c r="D235" s="132"/>
      <c r="E235" s="133"/>
      <c r="F235" s="122"/>
      <c r="G235" s="122"/>
    </row>
    <row r="236" spans="1:7" ht="15" customHeight="1" x14ac:dyDescent="0.2">
      <c r="A236" s="128"/>
      <c r="B236" s="134"/>
      <c r="C236" s="135"/>
      <c r="D236" s="132"/>
      <c r="E236" s="133"/>
      <c r="F236" s="122"/>
      <c r="G236" s="122"/>
    </row>
    <row r="237" spans="1:7" ht="15" customHeight="1" x14ac:dyDescent="0.2">
      <c r="A237" s="128"/>
      <c r="B237" s="134"/>
      <c r="C237" s="135"/>
      <c r="D237" s="132"/>
      <c r="E237" s="133"/>
      <c r="F237" s="122"/>
      <c r="G237" s="122"/>
    </row>
    <row r="238" spans="1:7" ht="30" x14ac:dyDescent="0.2">
      <c r="A238" s="11">
        <v>9</v>
      </c>
      <c r="B238" s="62" t="s">
        <v>48</v>
      </c>
      <c r="C238" s="16" t="s">
        <v>150</v>
      </c>
      <c r="D238" s="17" t="s">
        <v>630</v>
      </c>
      <c r="E238" s="27">
        <v>0.86</v>
      </c>
      <c r="F238" s="102">
        <v>606.21368269758227</v>
      </c>
      <c r="G238" s="102">
        <f>E238*F238</f>
        <v>521.3437671199207</v>
      </c>
    </row>
    <row r="239" spans="1:7" ht="30" x14ac:dyDescent="0.2">
      <c r="A239" s="11">
        <v>10</v>
      </c>
      <c r="B239" s="62" t="s">
        <v>753</v>
      </c>
      <c r="C239" s="16" t="s">
        <v>644</v>
      </c>
      <c r="D239" s="13" t="s">
        <v>604</v>
      </c>
      <c r="E239" s="29">
        <v>1.0629599999999999E-2</v>
      </c>
      <c r="F239" s="102">
        <v>259.08589159774777</v>
      </c>
      <c r="G239" s="102">
        <f>E239*F239</f>
        <v>2.7539793933274197</v>
      </c>
    </row>
    <row r="240" spans="1:7" ht="15" x14ac:dyDescent="0.2">
      <c r="A240" s="11"/>
      <c r="B240" s="63"/>
      <c r="C240" s="12" t="s">
        <v>96</v>
      </c>
      <c r="D240" s="13"/>
      <c r="E240" s="33"/>
      <c r="F240" s="102"/>
      <c r="G240" s="102"/>
    </row>
    <row r="241" spans="1:7" ht="30" x14ac:dyDescent="0.2">
      <c r="A241" s="11">
        <v>1</v>
      </c>
      <c r="B241" s="63" t="s">
        <v>191</v>
      </c>
      <c r="C241" s="32" t="s">
        <v>281</v>
      </c>
      <c r="D241" s="13" t="s">
        <v>391</v>
      </c>
      <c r="E241" s="34">
        <v>86</v>
      </c>
      <c r="F241" s="102">
        <v>1.2475202185858054</v>
      </c>
      <c r="G241" s="102">
        <f>E241*F241</f>
        <v>107.28673879837926</v>
      </c>
    </row>
    <row r="242" spans="1:7" ht="30" x14ac:dyDescent="0.2">
      <c r="A242" s="11">
        <v>2</v>
      </c>
      <c r="B242" s="63" t="s">
        <v>18</v>
      </c>
      <c r="C242" s="32" t="s">
        <v>134</v>
      </c>
      <c r="D242" s="17" t="s">
        <v>393</v>
      </c>
      <c r="E242" s="34">
        <v>0.1</v>
      </c>
      <c r="F242" s="102">
        <v>68.807140702625816</v>
      </c>
      <c r="G242" s="102">
        <f>E242*F242</f>
        <v>6.8807140702625817</v>
      </c>
    </row>
    <row r="243" spans="1:7" ht="30" x14ac:dyDescent="0.2">
      <c r="A243" s="11">
        <v>3</v>
      </c>
      <c r="B243" s="63" t="s">
        <v>18</v>
      </c>
      <c r="C243" s="32" t="s">
        <v>132</v>
      </c>
      <c r="D243" s="17" t="s">
        <v>393</v>
      </c>
      <c r="E243" s="34">
        <v>0.1</v>
      </c>
      <c r="F243" s="102">
        <v>55.54965479637783</v>
      </c>
      <c r="G243" s="102">
        <f t="shared" ref="G243:G245" si="9">E243*F243</f>
        <v>5.554965479637783</v>
      </c>
    </row>
    <row r="244" spans="1:7" ht="45" x14ac:dyDescent="0.2">
      <c r="A244" s="11">
        <v>4</v>
      </c>
      <c r="B244" s="67" t="s">
        <v>128</v>
      </c>
      <c r="C244" s="32" t="s">
        <v>242</v>
      </c>
      <c r="D244" s="13" t="s">
        <v>626</v>
      </c>
      <c r="E244" s="25">
        <v>86</v>
      </c>
      <c r="F244" s="102">
        <v>0.22095809843746625</v>
      </c>
      <c r="G244" s="102">
        <f t="shared" si="9"/>
        <v>19.002396465622098</v>
      </c>
    </row>
    <row r="245" spans="1:7" ht="30" x14ac:dyDescent="0.2">
      <c r="A245" s="11">
        <v>5</v>
      </c>
      <c r="B245" s="63" t="s">
        <v>22</v>
      </c>
      <c r="C245" s="32" t="s">
        <v>116</v>
      </c>
      <c r="D245" s="13" t="s">
        <v>394</v>
      </c>
      <c r="E245" s="22">
        <v>8.5999999999999993E-2</v>
      </c>
      <c r="F245" s="102">
        <v>114.92708180308219</v>
      </c>
      <c r="G245" s="102">
        <f t="shared" si="9"/>
        <v>9.8837290350650679</v>
      </c>
    </row>
    <row r="246" spans="1:7" ht="15" x14ac:dyDescent="0.2">
      <c r="A246" s="11"/>
      <c r="B246" s="62"/>
      <c r="C246" s="12" t="s">
        <v>101</v>
      </c>
      <c r="D246" s="13"/>
      <c r="E246" s="14"/>
      <c r="F246" s="102"/>
      <c r="G246" s="102"/>
    </row>
    <row r="247" spans="1:7" ht="15" x14ac:dyDescent="0.2">
      <c r="A247" s="11"/>
      <c r="B247" s="62"/>
      <c r="C247" s="12" t="s">
        <v>95</v>
      </c>
      <c r="D247" s="13"/>
      <c r="E247" s="14"/>
      <c r="F247" s="102"/>
      <c r="G247" s="102"/>
    </row>
    <row r="248" spans="1:7" ht="36" x14ac:dyDescent="0.2">
      <c r="A248" s="11">
        <v>1</v>
      </c>
      <c r="B248" s="63" t="s">
        <v>232</v>
      </c>
      <c r="C248" s="16" t="s">
        <v>114</v>
      </c>
      <c r="D248" s="17" t="s">
        <v>626</v>
      </c>
      <c r="E248" s="18">
        <v>1273</v>
      </c>
      <c r="F248" s="102">
        <v>0.42932480293630632</v>
      </c>
      <c r="G248" s="102">
        <f>E248*F248</f>
        <v>546.53047413791796</v>
      </c>
    </row>
    <row r="249" spans="1:7" ht="17.45" customHeight="1" x14ac:dyDescent="0.2">
      <c r="A249" s="128">
        <v>2</v>
      </c>
      <c r="B249" s="63" t="s">
        <v>45</v>
      </c>
      <c r="C249" s="137" t="s">
        <v>330</v>
      </c>
      <c r="D249" s="139" t="s">
        <v>627</v>
      </c>
      <c r="E249" s="136">
        <f>66/1000</f>
        <v>6.6000000000000003E-2</v>
      </c>
      <c r="F249" s="122">
        <v>9261.9826230500548</v>
      </c>
      <c r="G249" s="122">
        <f>E249*F249</f>
        <v>611.2908531213036</v>
      </c>
    </row>
    <row r="250" spans="1:7" ht="12.75" customHeight="1" x14ac:dyDescent="0.2">
      <c r="A250" s="128"/>
      <c r="B250" s="62" t="s">
        <v>13</v>
      </c>
      <c r="C250" s="137"/>
      <c r="D250" s="139"/>
      <c r="E250" s="136"/>
      <c r="F250" s="122"/>
      <c r="G250" s="122"/>
    </row>
    <row r="251" spans="1:7" ht="36" x14ac:dyDescent="0.2">
      <c r="A251" s="128"/>
      <c r="B251" s="63" t="s">
        <v>233</v>
      </c>
      <c r="C251" s="137"/>
      <c r="D251" s="139"/>
      <c r="E251" s="136"/>
      <c r="F251" s="122"/>
      <c r="G251" s="122"/>
    </row>
    <row r="252" spans="1:7" ht="15" x14ac:dyDescent="0.2">
      <c r="A252" s="11">
        <v>3</v>
      </c>
      <c r="B252" s="62" t="s">
        <v>50</v>
      </c>
      <c r="C252" s="28" t="s">
        <v>420</v>
      </c>
      <c r="D252" s="17" t="s">
        <v>628</v>
      </c>
      <c r="E252" s="41">
        <v>2</v>
      </c>
      <c r="F252" s="102">
        <v>31.029470947969561</v>
      </c>
      <c r="G252" s="102">
        <f>E252*F252</f>
        <v>62.058941895939121</v>
      </c>
    </row>
    <row r="253" spans="1:7" ht="17.45" customHeight="1" x14ac:dyDescent="0.2">
      <c r="A253" s="128">
        <v>4</v>
      </c>
      <c r="B253" s="62" t="s">
        <v>14</v>
      </c>
      <c r="C253" s="131" t="s">
        <v>309</v>
      </c>
      <c r="D253" s="139" t="s">
        <v>627</v>
      </c>
      <c r="E253" s="145">
        <v>0.2195</v>
      </c>
      <c r="F253" s="122">
        <v>11447.134632720003</v>
      </c>
      <c r="G253" s="122">
        <f>E253*F253</f>
        <v>2512.6460518820404</v>
      </c>
    </row>
    <row r="254" spans="1:7" ht="12.75" customHeight="1" x14ac:dyDescent="0.2">
      <c r="A254" s="128"/>
      <c r="B254" s="63" t="s">
        <v>24</v>
      </c>
      <c r="C254" s="131"/>
      <c r="D254" s="139"/>
      <c r="E254" s="145"/>
      <c r="F254" s="122"/>
      <c r="G254" s="122"/>
    </row>
    <row r="255" spans="1:7" ht="36" x14ac:dyDescent="0.2">
      <c r="A255" s="128"/>
      <c r="B255" s="63" t="s">
        <v>234</v>
      </c>
      <c r="C255" s="131"/>
      <c r="D255" s="139"/>
      <c r="E255" s="145"/>
      <c r="F255" s="122"/>
      <c r="G255" s="122"/>
    </row>
    <row r="256" spans="1:7" ht="17.45" customHeight="1" x14ac:dyDescent="0.2">
      <c r="A256" s="128">
        <v>5</v>
      </c>
      <c r="B256" s="62" t="s">
        <v>13</v>
      </c>
      <c r="C256" s="131" t="s">
        <v>308</v>
      </c>
      <c r="D256" s="139" t="s">
        <v>627</v>
      </c>
      <c r="E256" s="145">
        <v>0.2195</v>
      </c>
      <c r="F256" s="122">
        <v>9288.6940866771765</v>
      </c>
      <c r="G256" s="122">
        <f>E256*F256</f>
        <v>2038.8683520256402</v>
      </c>
    </row>
    <row r="257" spans="1:7" ht="12.75" customHeight="1" x14ac:dyDescent="0.2">
      <c r="A257" s="128"/>
      <c r="B257" s="63" t="s">
        <v>12</v>
      </c>
      <c r="C257" s="131"/>
      <c r="D257" s="139"/>
      <c r="E257" s="145"/>
      <c r="F257" s="122"/>
      <c r="G257" s="122"/>
    </row>
    <row r="258" spans="1:7" ht="36" x14ac:dyDescent="0.2">
      <c r="A258" s="128"/>
      <c r="B258" s="63" t="s">
        <v>233</v>
      </c>
      <c r="C258" s="131"/>
      <c r="D258" s="139"/>
      <c r="E258" s="145"/>
      <c r="F258" s="122"/>
      <c r="G258" s="122"/>
    </row>
    <row r="259" spans="1:7" ht="30" x14ac:dyDescent="0.2">
      <c r="A259" s="11">
        <v>6</v>
      </c>
      <c r="B259" s="62" t="s">
        <v>2</v>
      </c>
      <c r="C259" s="23" t="s">
        <v>126</v>
      </c>
      <c r="D259" s="24" t="s">
        <v>628</v>
      </c>
      <c r="E259" s="34">
        <v>40</v>
      </c>
      <c r="F259" s="102">
        <v>8.0608684465148333</v>
      </c>
      <c r="G259" s="102">
        <f>E259*F259</f>
        <v>322.43473786059332</v>
      </c>
    </row>
    <row r="260" spans="1:7" ht="48" x14ac:dyDescent="0.2">
      <c r="A260" s="11">
        <v>7</v>
      </c>
      <c r="B260" s="64" t="s">
        <v>179</v>
      </c>
      <c r="C260" s="26" t="s">
        <v>127</v>
      </c>
      <c r="D260" s="17" t="s">
        <v>629</v>
      </c>
      <c r="E260" s="33">
        <v>1.21</v>
      </c>
      <c r="F260" s="102">
        <v>585.33726796981887</v>
      </c>
      <c r="G260" s="102">
        <f>E260*F260</f>
        <v>708.25809424348085</v>
      </c>
    </row>
    <row r="261" spans="1:7" ht="48" x14ac:dyDescent="0.2">
      <c r="A261" s="128">
        <v>8</v>
      </c>
      <c r="B261" s="64" t="s">
        <v>179</v>
      </c>
      <c r="C261" s="131" t="s">
        <v>125</v>
      </c>
      <c r="D261" s="132" t="s">
        <v>629</v>
      </c>
      <c r="E261" s="133">
        <v>2.5299999999999998</v>
      </c>
      <c r="F261" s="122">
        <v>542.01011849173858</v>
      </c>
      <c r="G261" s="122">
        <f>E261*F261</f>
        <v>1371.2855997840984</v>
      </c>
    </row>
    <row r="262" spans="1:7" ht="24" x14ac:dyDescent="0.2">
      <c r="A262" s="128"/>
      <c r="B262" s="63" t="s">
        <v>46</v>
      </c>
      <c r="C262" s="131"/>
      <c r="D262" s="132"/>
      <c r="E262" s="133"/>
      <c r="F262" s="122"/>
      <c r="G262" s="122"/>
    </row>
    <row r="263" spans="1:7" ht="12.75" customHeight="1" x14ac:dyDescent="0.2">
      <c r="A263" s="128"/>
      <c r="B263" s="63" t="s">
        <v>1</v>
      </c>
      <c r="C263" s="131"/>
      <c r="D263" s="132"/>
      <c r="E263" s="133"/>
      <c r="F263" s="122"/>
      <c r="G263" s="122"/>
    </row>
    <row r="264" spans="1:7" ht="15" customHeight="1" x14ac:dyDescent="0.2">
      <c r="A264" s="128">
        <v>9</v>
      </c>
      <c r="B264" s="134" t="s">
        <v>47</v>
      </c>
      <c r="C264" s="135" t="s">
        <v>269</v>
      </c>
      <c r="D264" s="132" t="s">
        <v>630</v>
      </c>
      <c r="E264" s="136">
        <v>2.5000000000000001E-2</v>
      </c>
      <c r="F264" s="122">
        <v>197.83428364240856</v>
      </c>
      <c r="G264" s="122">
        <f>E264*F264</f>
        <v>4.9458570910602146</v>
      </c>
    </row>
    <row r="265" spans="1:7" ht="15" customHeight="1" x14ac:dyDescent="0.2">
      <c r="A265" s="128"/>
      <c r="B265" s="134"/>
      <c r="C265" s="135"/>
      <c r="D265" s="132"/>
      <c r="E265" s="136"/>
      <c r="F265" s="122"/>
      <c r="G265" s="122"/>
    </row>
    <row r="266" spans="1:7" ht="15" customHeight="1" x14ac:dyDescent="0.2">
      <c r="A266" s="128"/>
      <c r="B266" s="134"/>
      <c r="C266" s="135"/>
      <c r="D266" s="132"/>
      <c r="E266" s="136"/>
      <c r="F266" s="122"/>
      <c r="G266" s="122"/>
    </row>
    <row r="267" spans="1:7" ht="15" customHeight="1" x14ac:dyDescent="0.2">
      <c r="A267" s="128"/>
      <c r="B267" s="134"/>
      <c r="C267" s="135"/>
      <c r="D267" s="132"/>
      <c r="E267" s="136"/>
      <c r="F267" s="122"/>
      <c r="G267" s="122"/>
    </row>
    <row r="268" spans="1:7" ht="15" customHeight="1" x14ac:dyDescent="0.2">
      <c r="A268" s="128">
        <v>10</v>
      </c>
      <c r="B268" s="134" t="s">
        <v>47</v>
      </c>
      <c r="C268" s="135" t="s">
        <v>270</v>
      </c>
      <c r="D268" s="132" t="s">
        <v>630</v>
      </c>
      <c r="E268" s="133">
        <v>5.19</v>
      </c>
      <c r="F268" s="122">
        <v>175.56170731991199</v>
      </c>
      <c r="G268" s="122">
        <f>E268*F268</f>
        <v>911.16526099034331</v>
      </c>
    </row>
    <row r="269" spans="1:7" ht="15" customHeight="1" x14ac:dyDescent="0.2">
      <c r="A269" s="128"/>
      <c r="B269" s="134"/>
      <c r="C269" s="135"/>
      <c r="D269" s="132"/>
      <c r="E269" s="133"/>
      <c r="F269" s="122"/>
      <c r="G269" s="122"/>
    </row>
    <row r="270" spans="1:7" ht="15" customHeight="1" x14ac:dyDescent="0.2">
      <c r="A270" s="128"/>
      <c r="B270" s="134"/>
      <c r="C270" s="135"/>
      <c r="D270" s="132"/>
      <c r="E270" s="133"/>
      <c r="F270" s="122"/>
      <c r="G270" s="122"/>
    </row>
    <row r="271" spans="1:7" ht="15" customHeight="1" x14ac:dyDescent="0.2">
      <c r="A271" s="128"/>
      <c r="B271" s="134"/>
      <c r="C271" s="135"/>
      <c r="D271" s="132"/>
      <c r="E271" s="133"/>
      <c r="F271" s="122"/>
      <c r="G271" s="122"/>
    </row>
    <row r="272" spans="1:7" ht="15" customHeight="1" x14ac:dyDescent="0.2">
      <c r="A272" s="128">
        <v>11</v>
      </c>
      <c r="B272" s="130" t="s">
        <v>23</v>
      </c>
      <c r="C272" s="135" t="s">
        <v>445</v>
      </c>
      <c r="D272" s="132" t="s">
        <v>630</v>
      </c>
      <c r="E272" s="133">
        <v>0.24</v>
      </c>
      <c r="F272" s="122">
        <v>134.02747627034623</v>
      </c>
      <c r="G272" s="122">
        <f>E272*F272</f>
        <v>32.166594304883091</v>
      </c>
    </row>
    <row r="273" spans="1:7" ht="15" customHeight="1" x14ac:dyDescent="0.2">
      <c r="A273" s="128"/>
      <c r="B273" s="130"/>
      <c r="C273" s="135"/>
      <c r="D273" s="132"/>
      <c r="E273" s="133"/>
      <c r="F273" s="122"/>
      <c r="G273" s="122"/>
    </row>
    <row r="274" spans="1:7" ht="15" customHeight="1" x14ac:dyDescent="0.2">
      <c r="A274" s="128"/>
      <c r="B274" s="130"/>
      <c r="C274" s="135"/>
      <c r="D274" s="132"/>
      <c r="E274" s="133"/>
      <c r="F274" s="122"/>
      <c r="G274" s="122"/>
    </row>
    <row r="275" spans="1:7" ht="30" x14ac:dyDescent="0.2">
      <c r="A275" s="11">
        <v>12</v>
      </c>
      <c r="B275" s="62" t="s">
        <v>48</v>
      </c>
      <c r="C275" s="28" t="s">
        <v>266</v>
      </c>
      <c r="D275" s="17" t="s">
        <v>630</v>
      </c>
      <c r="E275" s="27">
        <v>0.03</v>
      </c>
      <c r="F275" s="102">
        <v>584.73655552946059</v>
      </c>
      <c r="G275" s="102">
        <f>E275*F275</f>
        <v>17.542096665883818</v>
      </c>
    </row>
    <row r="276" spans="1:7" ht="30" x14ac:dyDescent="0.2">
      <c r="A276" s="11">
        <v>13</v>
      </c>
      <c r="B276" s="66" t="s">
        <v>49</v>
      </c>
      <c r="C276" s="28" t="s">
        <v>265</v>
      </c>
      <c r="D276" s="17" t="s">
        <v>630</v>
      </c>
      <c r="E276" s="27">
        <v>0.03</v>
      </c>
      <c r="F276" s="102">
        <v>420.86718864826031</v>
      </c>
      <c r="G276" s="102">
        <f>E276*F276</f>
        <v>12.626015659447809</v>
      </c>
    </row>
    <row r="277" spans="1:7" ht="30" x14ac:dyDescent="0.2">
      <c r="A277" s="11">
        <v>14</v>
      </c>
      <c r="B277" s="62" t="s">
        <v>48</v>
      </c>
      <c r="C277" s="16" t="s">
        <v>150</v>
      </c>
      <c r="D277" s="17" t="s">
        <v>630</v>
      </c>
      <c r="E277" s="27">
        <v>6.57</v>
      </c>
      <c r="F277" s="102">
        <v>606.21368269758227</v>
      </c>
      <c r="G277" s="102">
        <f>E277*F277</f>
        <v>3982.8238953231157</v>
      </c>
    </row>
    <row r="278" spans="1:7" ht="30" x14ac:dyDescent="0.2">
      <c r="A278" s="11">
        <v>15</v>
      </c>
      <c r="B278" s="62" t="s">
        <v>0</v>
      </c>
      <c r="C278" s="28" t="s">
        <v>446</v>
      </c>
      <c r="D278" s="41" t="s">
        <v>628</v>
      </c>
      <c r="E278" s="41">
        <v>2</v>
      </c>
      <c r="F278" s="102">
        <v>45.038414523787701</v>
      </c>
      <c r="G278" s="102">
        <f t="shared" ref="G278:G291" si="10">E278*F278</f>
        <v>90.076829047575401</v>
      </c>
    </row>
    <row r="279" spans="1:7" ht="30" x14ac:dyDescent="0.2">
      <c r="A279" s="11">
        <v>16</v>
      </c>
      <c r="B279" s="62" t="s">
        <v>753</v>
      </c>
      <c r="C279" s="16" t="s">
        <v>645</v>
      </c>
      <c r="D279" s="13" t="s">
        <v>604</v>
      </c>
      <c r="E279" s="29">
        <v>7.8671400000000002E-2</v>
      </c>
      <c r="F279" s="102">
        <v>259.08589159774777</v>
      </c>
      <c r="G279" s="102">
        <f t="shared" si="10"/>
        <v>20.382649812243056</v>
      </c>
    </row>
    <row r="280" spans="1:7" ht="15" x14ac:dyDescent="0.2">
      <c r="A280" s="11"/>
      <c r="B280" s="63"/>
      <c r="C280" s="12" t="s">
        <v>96</v>
      </c>
      <c r="D280" s="13"/>
      <c r="E280" s="33"/>
      <c r="F280" s="102"/>
      <c r="G280" s="102"/>
    </row>
    <row r="281" spans="1:7" ht="30" x14ac:dyDescent="0.2">
      <c r="A281" s="11">
        <v>1</v>
      </c>
      <c r="B281" s="67" t="s">
        <v>15</v>
      </c>
      <c r="C281" s="32" t="s">
        <v>260</v>
      </c>
      <c r="D281" s="13" t="s">
        <v>391</v>
      </c>
      <c r="E281" s="34">
        <v>4</v>
      </c>
      <c r="F281" s="102">
        <v>10.768669595191605</v>
      </c>
      <c r="G281" s="102">
        <f t="shared" si="10"/>
        <v>43.074678380766422</v>
      </c>
    </row>
    <row r="282" spans="1:7" ht="30" x14ac:dyDescent="0.2">
      <c r="A282" s="11">
        <v>2</v>
      </c>
      <c r="B282" s="62" t="s">
        <v>29</v>
      </c>
      <c r="C282" s="32" t="s">
        <v>282</v>
      </c>
      <c r="D282" s="13" t="s">
        <v>391</v>
      </c>
      <c r="E282" s="34">
        <v>142</v>
      </c>
      <c r="F282" s="102">
        <v>5.6776069202720256</v>
      </c>
      <c r="G282" s="102">
        <f t="shared" si="10"/>
        <v>806.22018267862768</v>
      </c>
    </row>
    <row r="283" spans="1:7" ht="30" x14ac:dyDescent="0.2">
      <c r="A283" s="11">
        <v>3</v>
      </c>
      <c r="B283" s="63" t="s">
        <v>181</v>
      </c>
      <c r="C283" s="32" t="s">
        <v>279</v>
      </c>
      <c r="D283" s="13" t="s">
        <v>391</v>
      </c>
      <c r="E283" s="34">
        <v>296</v>
      </c>
      <c r="F283" s="102">
        <v>2.1068230564569124</v>
      </c>
      <c r="G283" s="102">
        <f t="shared" si="10"/>
        <v>623.61962471124605</v>
      </c>
    </row>
    <row r="284" spans="1:7" ht="30" x14ac:dyDescent="0.2">
      <c r="A284" s="11">
        <v>4</v>
      </c>
      <c r="B284" s="63" t="s">
        <v>191</v>
      </c>
      <c r="C284" s="32" t="s">
        <v>281</v>
      </c>
      <c r="D284" s="13" t="s">
        <v>391</v>
      </c>
      <c r="E284" s="34">
        <v>190</v>
      </c>
      <c r="F284" s="102">
        <v>1.2475202185858054</v>
      </c>
      <c r="G284" s="102">
        <f t="shared" si="10"/>
        <v>237.02884153130302</v>
      </c>
    </row>
    <row r="285" spans="1:7" ht="30" x14ac:dyDescent="0.2">
      <c r="A285" s="11">
        <v>5</v>
      </c>
      <c r="B285" s="63" t="s">
        <v>31</v>
      </c>
      <c r="C285" s="32" t="s">
        <v>256</v>
      </c>
      <c r="D285" s="13" t="s">
        <v>553</v>
      </c>
      <c r="E285" s="31">
        <v>2</v>
      </c>
      <c r="F285" s="102">
        <v>138.73213286863324</v>
      </c>
      <c r="G285" s="102">
        <f t="shared" si="10"/>
        <v>277.46426573726649</v>
      </c>
    </row>
    <row r="286" spans="1:7" ht="30" x14ac:dyDescent="0.2">
      <c r="A286" s="11">
        <v>6</v>
      </c>
      <c r="B286" s="63" t="s">
        <v>33</v>
      </c>
      <c r="C286" s="28" t="s">
        <v>288</v>
      </c>
      <c r="D286" s="11" t="s">
        <v>553</v>
      </c>
      <c r="E286" s="36">
        <v>4</v>
      </c>
      <c r="F286" s="102">
        <v>16.317777630396829</v>
      </c>
      <c r="G286" s="102">
        <f t="shared" si="10"/>
        <v>65.271110521587318</v>
      </c>
    </row>
    <row r="287" spans="1:7" ht="30" x14ac:dyDescent="0.2">
      <c r="A287" s="11">
        <v>7</v>
      </c>
      <c r="B287" s="63" t="s">
        <v>18</v>
      </c>
      <c r="C287" s="28" t="s">
        <v>437</v>
      </c>
      <c r="D287" s="17" t="s">
        <v>393</v>
      </c>
      <c r="E287" s="11">
        <v>0.3</v>
      </c>
      <c r="F287" s="102">
        <v>677.17843840044964</v>
      </c>
      <c r="G287" s="102">
        <f t="shared" si="10"/>
        <v>203.15353152013489</v>
      </c>
    </row>
    <row r="288" spans="1:7" ht="30" x14ac:dyDescent="0.2">
      <c r="A288" s="11">
        <v>8</v>
      </c>
      <c r="B288" s="63" t="s">
        <v>3</v>
      </c>
      <c r="C288" s="32" t="s">
        <v>556</v>
      </c>
      <c r="D288" s="13" t="s">
        <v>604</v>
      </c>
      <c r="E288" s="11">
        <v>0.04</v>
      </c>
      <c r="F288" s="102">
        <v>2063.2370648174488</v>
      </c>
      <c r="G288" s="102">
        <f t="shared" si="10"/>
        <v>82.529482592697946</v>
      </c>
    </row>
    <row r="289" spans="1:7" ht="30" x14ac:dyDescent="0.2">
      <c r="A289" s="11">
        <v>9</v>
      </c>
      <c r="B289" s="63" t="s">
        <v>18</v>
      </c>
      <c r="C289" s="32" t="s">
        <v>135</v>
      </c>
      <c r="D289" s="17" t="s">
        <v>393</v>
      </c>
      <c r="E289" s="34">
        <v>0.8</v>
      </c>
      <c r="F289" s="102">
        <v>382.56764048382797</v>
      </c>
      <c r="G289" s="102">
        <f t="shared" si="10"/>
        <v>306.05411238706239</v>
      </c>
    </row>
    <row r="290" spans="1:7" ht="30" x14ac:dyDescent="0.2">
      <c r="A290" s="11">
        <v>10</v>
      </c>
      <c r="B290" s="63" t="s">
        <v>18</v>
      </c>
      <c r="C290" s="32" t="s">
        <v>136</v>
      </c>
      <c r="D290" s="17" t="s">
        <v>393</v>
      </c>
      <c r="E290" s="34">
        <v>0.1</v>
      </c>
      <c r="F290" s="102">
        <v>55.54965479637783</v>
      </c>
      <c r="G290" s="102">
        <f t="shared" si="10"/>
        <v>5.554965479637783</v>
      </c>
    </row>
    <row r="291" spans="1:7" ht="45" x14ac:dyDescent="0.2">
      <c r="A291" s="11">
        <v>11</v>
      </c>
      <c r="B291" s="67" t="s">
        <v>128</v>
      </c>
      <c r="C291" s="32" t="s">
        <v>242</v>
      </c>
      <c r="D291" s="13" t="s">
        <v>626</v>
      </c>
      <c r="E291" s="25">
        <v>628</v>
      </c>
      <c r="F291" s="102">
        <v>0.22095809843746625</v>
      </c>
      <c r="G291" s="102">
        <f t="shared" si="10"/>
        <v>138.76168581872881</v>
      </c>
    </row>
    <row r="292" spans="1:7" ht="20.85" customHeight="1" x14ac:dyDescent="0.2">
      <c r="A292" s="128">
        <v>12</v>
      </c>
      <c r="B292" s="130" t="s">
        <v>6</v>
      </c>
      <c r="C292" s="131" t="s">
        <v>602</v>
      </c>
      <c r="D292" s="132" t="s">
        <v>604</v>
      </c>
      <c r="E292" s="141">
        <f>4.8*0.003</f>
        <v>1.44E-2</v>
      </c>
      <c r="F292" s="122">
        <v>815.00176177826984</v>
      </c>
      <c r="G292" s="122">
        <f>E292*F292</f>
        <v>11.736025369607086</v>
      </c>
    </row>
    <row r="293" spans="1:7" ht="31.9" customHeight="1" x14ac:dyDescent="0.2">
      <c r="A293" s="128"/>
      <c r="B293" s="130"/>
      <c r="C293" s="131"/>
      <c r="D293" s="132"/>
      <c r="E293" s="141"/>
      <c r="F293" s="122"/>
      <c r="G293" s="122"/>
    </row>
    <row r="294" spans="1:7" ht="27.2" customHeight="1" x14ac:dyDescent="0.2">
      <c r="A294" s="128">
        <v>13</v>
      </c>
      <c r="B294" s="130" t="s">
        <v>10</v>
      </c>
      <c r="C294" s="143" t="s">
        <v>399</v>
      </c>
      <c r="D294" s="139" t="s">
        <v>630</v>
      </c>
      <c r="E294" s="144">
        <f>1.5/100</f>
        <v>1.4999999999999999E-2</v>
      </c>
      <c r="F294" s="122">
        <v>110.4624096723106</v>
      </c>
      <c r="G294" s="122">
        <f>E294*F294</f>
        <v>1.6569361450846589</v>
      </c>
    </row>
    <row r="295" spans="1:7" ht="25.5" customHeight="1" x14ac:dyDescent="0.2">
      <c r="A295" s="128"/>
      <c r="B295" s="130"/>
      <c r="C295" s="143"/>
      <c r="D295" s="139"/>
      <c r="E295" s="144"/>
      <c r="F295" s="122"/>
      <c r="G295" s="122"/>
    </row>
    <row r="296" spans="1:7" ht="30" x14ac:dyDescent="0.2">
      <c r="A296" s="11">
        <v>14</v>
      </c>
      <c r="B296" s="63" t="s">
        <v>68</v>
      </c>
      <c r="C296" s="32" t="s">
        <v>646</v>
      </c>
      <c r="D296" s="13" t="s">
        <v>626</v>
      </c>
      <c r="E296" s="34">
        <v>1</v>
      </c>
      <c r="F296" s="102">
        <v>1.3204569018674817</v>
      </c>
      <c r="G296" s="102">
        <f>E296*F296</f>
        <v>1.3204569018674817</v>
      </c>
    </row>
    <row r="297" spans="1:7" ht="45" x14ac:dyDescent="0.2">
      <c r="A297" s="11">
        <v>15</v>
      </c>
      <c r="B297" s="67" t="s">
        <v>16</v>
      </c>
      <c r="C297" s="32" t="s">
        <v>421</v>
      </c>
      <c r="D297" s="13" t="s">
        <v>394</v>
      </c>
      <c r="E297" s="22">
        <v>0.14599999999999999</v>
      </c>
      <c r="F297" s="102">
        <v>175.43715287417601</v>
      </c>
      <c r="G297" s="102">
        <f>E297*F297</f>
        <v>25.613824319629696</v>
      </c>
    </row>
    <row r="298" spans="1:7" ht="30" x14ac:dyDescent="0.2">
      <c r="A298" s="11">
        <v>16</v>
      </c>
      <c r="B298" s="63" t="s">
        <v>26</v>
      </c>
      <c r="C298" s="32" t="s">
        <v>117</v>
      </c>
      <c r="D298" s="13" t="s">
        <v>394</v>
      </c>
      <c r="E298" s="22">
        <v>0.29599999999999999</v>
      </c>
      <c r="F298" s="102">
        <v>121.41293851921661</v>
      </c>
      <c r="G298" s="102">
        <f t="shared" ref="G298:G299" si="11">E298*F298</f>
        <v>35.938229801688117</v>
      </c>
    </row>
    <row r="299" spans="1:7" ht="30" x14ac:dyDescent="0.2">
      <c r="A299" s="11">
        <v>17</v>
      </c>
      <c r="B299" s="63" t="s">
        <v>22</v>
      </c>
      <c r="C299" s="32" t="s">
        <v>116</v>
      </c>
      <c r="D299" s="13" t="s">
        <v>394</v>
      </c>
      <c r="E299" s="22">
        <v>0.19</v>
      </c>
      <c r="F299" s="102">
        <v>114.9270818030822</v>
      </c>
      <c r="G299" s="102">
        <f t="shared" si="11"/>
        <v>21.836145542585619</v>
      </c>
    </row>
    <row r="300" spans="1:7" ht="15" x14ac:dyDescent="0.2">
      <c r="A300" s="38"/>
      <c r="B300" s="8"/>
      <c r="C300" s="39" t="s">
        <v>647</v>
      </c>
      <c r="D300" s="38"/>
      <c r="E300" s="38"/>
      <c r="F300" s="103"/>
      <c r="G300" s="103"/>
    </row>
    <row r="301" spans="1:7" ht="30" x14ac:dyDescent="0.2">
      <c r="A301" s="11">
        <v>1</v>
      </c>
      <c r="B301" s="62" t="s">
        <v>0</v>
      </c>
      <c r="C301" s="28" t="s">
        <v>624</v>
      </c>
      <c r="D301" s="41" t="s">
        <v>628</v>
      </c>
      <c r="E301" s="27">
        <v>0.73</v>
      </c>
      <c r="F301" s="104">
        <v>42.57428981001307</v>
      </c>
      <c r="G301" s="104">
        <f>E301*F301</f>
        <v>31.079231561309541</v>
      </c>
    </row>
    <row r="302" spans="1:7" ht="30" x14ac:dyDescent="0.2">
      <c r="A302" s="11">
        <v>2</v>
      </c>
      <c r="B302" s="67" t="s">
        <v>92</v>
      </c>
      <c r="C302" s="21" t="s">
        <v>157</v>
      </c>
      <c r="D302" s="41" t="s">
        <v>628</v>
      </c>
      <c r="E302" s="27">
        <v>2.37</v>
      </c>
      <c r="F302" s="106">
        <v>56.356638286416263</v>
      </c>
      <c r="G302" s="104">
        <f t="shared" ref="G302:G306" si="12">E302*F302</f>
        <v>133.56523273880654</v>
      </c>
    </row>
    <row r="303" spans="1:7" ht="30" x14ac:dyDescent="0.2">
      <c r="A303" s="11">
        <v>3</v>
      </c>
      <c r="B303" s="63" t="s">
        <v>128</v>
      </c>
      <c r="C303" s="28" t="s">
        <v>158</v>
      </c>
      <c r="D303" s="41" t="s">
        <v>553</v>
      </c>
      <c r="E303" s="36">
        <v>1</v>
      </c>
      <c r="F303" s="104">
        <v>117.84431916664867</v>
      </c>
      <c r="G303" s="104">
        <f t="shared" si="12"/>
        <v>117.84431916664867</v>
      </c>
    </row>
    <row r="304" spans="1:7" ht="45" x14ac:dyDescent="0.2">
      <c r="A304" s="11">
        <v>4</v>
      </c>
      <c r="B304" s="63" t="s">
        <v>128</v>
      </c>
      <c r="C304" s="44" t="s">
        <v>165</v>
      </c>
      <c r="D304" s="41" t="s">
        <v>553</v>
      </c>
      <c r="E304" s="36">
        <v>1</v>
      </c>
      <c r="F304" s="104">
        <v>176.766478749973</v>
      </c>
      <c r="G304" s="104">
        <f t="shared" si="12"/>
        <v>176.766478749973</v>
      </c>
    </row>
    <row r="305" spans="1:7" ht="45" x14ac:dyDescent="0.2">
      <c r="A305" s="11">
        <v>5</v>
      </c>
      <c r="B305" s="63" t="s">
        <v>128</v>
      </c>
      <c r="C305" s="44" t="s">
        <v>166</v>
      </c>
      <c r="D305" s="41" t="s">
        <v>553</v>
      </c>
      <c r="E305" s="36">
        <v>1</v>
      </c>
      <c r="F305" s="104">
        <v>117.84431916664867</v>
      </c>
      <c r="G305" s="104">
        <f t="shared" si="12"/>
        <v>117.84431916664867</v>
      </c>
    </row>
    <row r="306" spans="1:7" ht="30" x14ac:dyDescent="0.2">
      <c r="A306" s="11">
        <v>6</v>
      </c>
      <c r="B306" s="63" t="s">
        <v>128</v>
      </c>
      <c r="C306" s="44" t="s">
        <v>170</v>
      </c>
      <c r="D306" s="41" t="s">
        <v>553</v>
      </c>
      <c r="E306" s="36">
        <v>1</v>
      </c>
      <c r="F306" s="104">
        <v>220.95809843746622</v>
      </c>
      <c r="G306" s="104">
        <f t="shared" si="12"/>
        <v>220.95809843746622</v>
      </c>
    </row>
    <row r="307" spans="1:7" ht="19.149999999999999" customHeight="1" x14ac:dyDescent="0.2">
      <c r="A307" s="128">
        <v>7</v>
      </c>
      <c r="B307" s="129" t="s">
        <v>89</v>
      </c>
      <c r="C307" s="131" t="s">
        <v>152</v>
      </c>
      <c r="D307" s="128" t="s">
        <v>604</v>
      </c>
      <c r="E307" s="141">
        <v>1.72E-2</v>
      </c>
      <c r="F307" s="124">
        <v>739.30797341848813</v>
      </c>
      <c r="G307" s="124">
        <f>E307*F307</f>
        <v>12.716097142797995</v>
      </c>
    </row>
    <row r="308" spans="1:7" ht="19.149999999999999" customHeight="1" x14ac:dyDescent="0.2">
      <c r="A308" s="128"/>
      <c r="B308" s="129"/>
      <c r="C308" s="131"/>
      <c r="D308" s="128"/>
      <c r="E308" s="141"/>
      <c r="F308" s="124"/>
      <c r="G308" s="124"/>
    </row>
    <row r="309" spans="1:7" ht="24" x14ac:dyDescent="0.2">
      <c r="A309" s="11">
        <v>8</v>
      </c>
      <c r="B309" s="68" t="s">
        <v>188</v>
      </c>
      <c r="C309" s="28" t="s">
        <v>151</v>
      </c>
      <c r="D309" s="11" t="s">
        <v>604</v>
      </c>
      <c r="E309" s="37">
        <v>2.64E-2</v>
      </c>
      <c r="F309" s="104">
        <v>736.52699479155422</v>
      </c>
      <c r="G309" s="104">
        <f>E309*F309</f>
        <v>19.44431266249703</v>
      </c>
    </row>
    <row r="310" spans="1:7" ht="30" x14ac:dyDescent="0.2">
      <c r="A310" s="11">
        <v>9</v>
      </c>
      <c r="B310" s="63" t="s">
        <v>185</v>
      </c>
      <c r="C310" s="44" t="s">
        <v>153</v>
      </c>
      <c r="D310" s="17" t="s">
        <v>630</v>
      </c>
      <c r="E310" s="45">
        <f>0.1/100</f>
        <v>1E-3</v>
      </c>
      <c r="F310" s="104">
        <v>213.16759831077613</v>
      </c>
      <c r="G310" s="104">
        <f>E310*F310</f>
        <v>0.21316759831077614</v>
      </c>
    </row>
    <row r="311" spans="1:7" ht="17.850000000000001" customHeight="1" x14ac:dyDescent="0.2">
      <c r="A311" s="128">
        <v>10</v>
      </c>
      <c r="B311" s="140" t="s">
        <v>190</v>
      </c>
      <c r="C311" s="131" t="s">
        <v>154</v>
      </c>
      <c r="D311" s="128" t="s">
        <v>604</v>
      </c>
      <c r="E311" s="141">
        <v>4.36E-2</v>
      </c>
      <c r="F311" s="125">
        <v>9.8958896870511026</v>
      </c>
      <c r="G311" s="125">
        <f>E311*F311</f>
        <v>0.43146079035542806</v>
      </c>
    </row>
    <row r="312" spans="1:7" ht="12.2" customHeight="1" x14ac:dyDescent="0.2">
      <c r="A312" s="128"/>
      <c r="B312" s="140"/>
      <c r="C312" s="131"/>
      <c r="D312" s="128"/>
      <c r="E312" s="141"/>
      <c r="F312" s="125"/>
      <c r="G312" s="125"/>
    </row>
    <row r="313" spans="1:7" ht="15" x14ac:dyDescent="0.2">
      <c r="A313" s="11"/>
      <c r="B313" s="62"/>
      <c r="C313" s="12" t="s">
        <v>243</v>
      </c>
      <c r="D313" s="13"/>
      <c r="E313" s="14"/>
      <c r="F313" s="102"/>
      <c r="G313" s="102"/>
    </row>
    <row r="314" spans="1:7" ht="15" x14ac:dyDescent="0.2">
      <c r="A314" s="11"/>
      <c r="B314" s="62"/>
      <c r="C314" s="12" t="s">
        <v>95</v>
      </c>
      <c r="D314" s="13"/>
      <c r="E314" s="14"/>
      <c r="F314" s="102"/>
      <c r="G314" s="102"/>
    </row>
    <row r="315" spans="1:7" ht="36" x14ac:dyDescent="0.2">
      <c r="A315" s="11">
        <v>1</v>
      </c>
      <c r="B315" s="63" t="s">
        <v>232</v>
      </c>
      <c r="C315" s="16" t="s">
        <v>114</v>
      </c>
      <c r="D315" s="17" t="s">
        <v>626</v>
      </c>
      <c r="E315" s="18">
        <v>56</v>
      </c>
      <c r="F315" s="102">
        <v>0.42932480293630632</v>
      </c>
      <c r="G315" s="102">
        <f>E315*F315</f>
        <v>24.042188964433155</v>
      </c>
    </row>
    <row r="316" spans="1:7" ht="17.45" customHeight="1" x14ac:dyDescent="0.2">
      <c r="A316" s="128">
        <v>2</v>
      </c>
      <c r="B316" s="63" t="s">
        <v>45</v>
      </c>
      <c r="C316" s="137" t="s">
        <v>330</v>
      </c>
      <c r="D316" s="139" t="s">
        <v>627</v>
      </c>
      <c r="E316" s="136">
        <f>3/1000</f>
        <v>3.0000000000000001E-3</v>
      </c>
      <c r="F316" s="122">
        <v>10904.781865159301</v>
      </c>
      <c r="G316" s="122">
        <f>E316*F316</f>
        <v>32.714345595477901</v>
      </c>
    </row>
    <row r="317" spans="1:7" ht="12.75" customHeight="1" x14ac:dyDescent="0.2">
      <c r="A317" s="128"/>
      <c r="B317" s="62" t="s">
        <v>13</v>
      </c>
      <c r="C317" s="137"/>
      <c r="D317" s="139"/>
      <c r="E317" s="136"/>
      <c r="F317" s="122"/>
      <c r="G317" s="122"/>
    </row>
    <row r="318" spans="1:7" ht="36" x14ac:dyDescent="0.2">
      <c r="A318" s="128"/>
      <c r="B318" s="63" t="s">
        <v>233</v>
      </c>
      <c r="C318" s="137"/>
      <c r="D318" s="139"/>
      <c r="E318" s="136"/>
      <c r="F318" s="122"/>
      <c r="G318" s="122"/>
    </row>
    <row r="319" spans="1:7" ht="17.45" customHeight="1" x14ac:dyDescent="0.2">
      <c r="A319" s="128">
        <v>3</v>
      </c>
      <c r="B319" s="62" t="s">
        <v>14</v>
      </c>
      <c r="C319" s="131" t="s">
        <v>309</v>
      </c>
      <c r="D319" s="139" t="s">
        <v>627</v>
      </c>
      <c r="E319" s="144">
        <v>8.9999999999999993E-3</v>
      </c>
      <c r="F319" s="122">
        <v>10640.336901651943</v>
      </c>
      <c r="G319" s="122">
        <f>E319*F319</f>
        <v>95.763032114867471</v>
      </c>
    </row>
    <row r="320" spans="1:7" ht="36" x14ac:dyDescent="0.2">
      <c r="A320" s="128"/>
      <c r="B320" s="63" t="s">
        <v>234</v>
      </c>
      <c r="C320" s="131"/>
      <c r="D320" s="139"/>
      <c r="E320" s="144"/>
      <c r="F320" s="122"/>
      <c r="G320" s="122"/>
    </row>
    <row r="321" spans="1:7" ht="17.45" customHeight="1" x14ac:dyDescent="0.2">
      <c r="A321" s="128">
        <v>4</v>
      </c>
      <c r="B321" s="62" t="s">
        <v>13</v>
      </c>
      <c r="C321" s="131" t="s">
        <v>308</v>
      </c>
      <c r="D321" s="139" t="s">
        <v>627</v>
      </c>
      <c r="E321" s="145">
        <v>8.5000000000000006E-3</v>
      </c>
      <c r="F321" s="122">
        <v>9079.4493739268037</v>
      </c>
      <c r="G321" s="122">
        <f>E321*F321</f>
        <v>77.175319678377832</v>
      </c>
    </row>
    <row r="322" spans="1:7" ht="36" x14ac:dyDescent="0.2">
      <c r="A322" s="128"/>
      <c r="B322" s="63" t="s">
        <v>233</v>
      </c>
      <c r="C322" s="131"/>
      <c r="D322" s="139"/>
      <c r="E322" s="145"/>
      <c r="F322" s="122"/>
      <c r="G322" s="122"/>
    </row>
    <row r="323" spans="1:7" ht="37.35" customHeight="1" x14ac:dyDescent="0.2">
      <c r="A323" s="11">
        <v>5</v>
      </c>
      <c r="B323" s="62" t="s">
        <v>2</v>
      </c>
      <c r="C323" s="23" t="s">
        <v>126</v>
      </c>
      <c r="D323" s="24" t="s">
        <v>628</v>
      </c>
      <c r="E323" s="34">
        <v>2</v>
      </c>
      <c r="F323" s="102">
        <v>8.0608684465148333</v>
      </c>
      <c r="G323" s="102">
        <f>E323*F323</f>
        <v>16.121736893029667</v>
      </c>
    </row>
    <row r="324" spans="1:7" ht="48" x14ac:dyDescent="0.2">
      <c r="A324" s="11">
        <v>6</v>
      </c>
      <c r="B324" s="64" t="s">
        <v>179</v>
      </c>
      <c r="C324" s="26" t="s">
        <v>127</v>
      </c>
      <c r="D324" s="24" t="s">
        <v>629</v>
      </c>
      <c r="E324" s="34">
        <v>0.05</v>
      </c>
      <c r="F324" s="102">
        <v>585.33726796981887</v>
      </c>
      <c r="G324" s="102">
        <f>E324*F324</f>
        <v>29.266863398490944</v>
      </c>
    </row>
    <row r="325" spans="1:7" ht="24" x14ac:dyDescent="0.2">
      <c r="A325" s="128">
        <v>7</v>
      </c>
      <c r="B325" s="63" t="s">
        <v>46</v>
      </c>
      <c r="C325" s="131" t="s">
        <v>125</v>
      </c>
      <c r="D325" s="132" t="s">
        <v>629</v>
      </c>
      <c r="E325" s="136">
        <v>8.5000000000000006E-2</v>
      </c>
      <c r="F325" s="122">
        <v>539.33120197456572</v>
      </c>
      <c r="G325" s="122">
        <f>E325*F325</f>
        <v>45.843152167838092</v>
      </c>
    </row>
    <row r="326" spans="1:7" ht="12.75" customHeight="1" x14ac:dyDescent="0.2">
      <c r="A326" s="128"/>
      <c r="B326" s="63" t="s">
        <v>1</v>
      </c>
      <c r="C326" s="131"/>
      <c r="D326" s="132"/>
      <c r="E326" s="136"/>
      <c r="F326" s="122"/>
      <c r="G326" s="122"/>
    </row>
    <row r="327" spans="1:7" ht="15" customHeight="1" x14ac:dyDescent="0.2">
      <c r="A327" s="128">
        <v>8</v>
      </c>
      <c r="B327" s="134" t="s">
        <v>47</v>
      </c>
      <c r="C327" s="135" t="s">
        <v>270</v>
      </c>
      <c r="D327" s="132" t="s">
        <v>630</v>
      </c>
      <c r="E327" s="133">
        <v>0.22</v>
      </c>
      <c r="F327" s="122">
        <v>175.56170731991196</v>
      </c>
      <c r="G327" s="122">
        <f>E327*F327</f>
        <v>38.623575610380634</v>
      </c>
    </row>
    <row r="328" spans="1:7" ht="15" customHeight="1" x14ac:dyDescent="0.2">
      <c r="A328" s="128"/>
      <c r="B328" s="134"/>
      <c r="C328" s="135"/>
      <c r="D328" s="132"/>
      <c r="E328" s="133"/>
      <c r="F328" s="122"/>
      <c r="G328" s="122"/>
    </row>
    <row r="329" spans="1:7" ht="15" customHeight="1" x14ac:dyDescent="0.2">
      <c r="A329" s="128"/>
      <c r="B329" s="134"/>
      <c r="C329" s="135"/>
      <c r="D329" s="132"/>
      <c r="E329" s="133"/>
      <c r="F329" s="122"/>
      <c r="G329" s="122"/>
    </row>
    <row r="330" spans="1:7" ht="15" customHeight="1" x14ac:dyDescent="0.2">
      <c r="A330" s="128"/>
      <c r="B330" s="134"/>
      <c r="C330" s="135"/>
      <c r="D330" s="132"/>
      <c r="E330" s="133"/>
      <c r="F330" s="122"/>
      <c r="G330" s="122"/>
    </row>
    <row r="331" spans="1:7" ht="39.4" customHeight="1" x14ac:dyDescent="0.2">
      <c r="A331" s="11">
        <v>9</v>
      </c>
      <c r="B331" s="62" t="s">
        <v>48</v>
      </c>
      <c r="C331" s="16" t="s">
        <v>150</v>
      </c>
      <c r="D331" s="17" t="s">
        <v>630</v>
      </c>
      <c r="E331" s="27">
        <v>0.28000000000000003</v>
      </c>
      <c r="F331" s="102">
        <v>606.21368269758227</v>
      </c>
      <c r="G331" s="102">
        <f>E331*F331</f>
        <v>169.73983115532306</v>
      </c>
    </row>
    <row r="332" spans="1:7" ht="40.700000000000003" customHeight="1" x14ac:dyDescent="0.2">
      <c r="A332" s="11">
        <v>10</v>
      </c>
      <c r="B332" s="62" t="s">
        <v>753</v>
      </c>
      <c r="C332" s="16" t="s">
        <v>648</v>
      </c>
      <c r="D332" s="13" t="s">
        <v>604</v>
      </c>
      <c r="E332" s="29">
        <v>3.4608E-3</v>
      </c>
      <c r="F332" s="102">
        <v>259.08589159774777</v>
      </c>
      <c r="G332" s="102">
        <f>E332*F332</f>
        <v>0.89664445364148548</v>
      </c>
    </row>
    <row r="333" spans="1:7" ht="15" x14ac:dyDescent="0.2">
      <c r="A333" s="11"/>
      <c r="B333" s="63"/>
      <c r="C333" s="12" t="s">
        <v>96</v>
      </c>
      <c r="D333" s="13"/>
      <c r="E333" s="33"/>
      <c r="F333" s="102"/>
      <c r="G333" s="102"/>
    </row>
    <row r="334" spans="1:7" ht="30" x14ac:dyDescent="0.2">
      <c r="A334" s="11">
        <v>1</v>
      </c>
      <c r="B334" s="63" t="s">
        <v>191</v>
      </c>
      <c r="C334" s="32" t="s">
        <v>281</v>
      </c>
      <c r="D334" s="13" t="s">
        <v>391</v>
      </c>
      <c r="E334" s="34">
        <v>28</v>
      </c>
      <c r="F334" s="102">
        <v>1.2475202185858054</v>
      </c>
      <c r="G334" s="102">
        <f>E334*F334</f>
        <v>34.930566120402553</v>
      </c>
    </row>
    <row r="335" spans="1:7" ht="41.45" customHeight="1" x14ac:dyDescent="0.2">
      <c r="A335" s="11">
        <v>2</v>
      </c>
      <c r="B335" s="63" t="s">
        <v>18</v>
      </c>
      <c r="C335" s="32" t="s">
        <v>135</v>
      </c>
      <c r="D335" s="17" t="s">
        <v>393</v>
      </c>
      <c r="E335" s="34">
        <v>0.1</v>
      </c>
      <c r="F335" s="102">
        <v>382.56764048382797</v>
      </c>
      <c r="G335" s="102">
        <f>E335*F335</f>
        <v>38.256764048382799</v>
      </c>
    </row>
    <row r="336" spans="1:7" ht="45" x14ac:dyDescent="0.2">
      <c r="A336" s="11">
        <v>3</v>
      </c>
      <c r="B336" s="67" t="s">
        <v>128</v>
      </c>
      <c r="C336" s="32" t="s">
        <v>242</v>
      </c>
      <c r="D336" s="13" t="s">
        <v>626</v>
      </c>
      <c r="E336" s="25">
        <v>28</v>
      </c>
      <c r="F336" s="102">
        <v>0.22095809843746625</v>
      </c>
      <c r="G336" s="102">
        <f t="shared" ref="G336:G337" si="13">E336*F336</f>
        <v>6.1868267562490553</v>
      </c>
    </row>
    <row r="337" spans="1:7" ht="41.45" customHeight="1" x14ac:dyDescent="0.2">
      <c r="A337" s="11">
        <v>4</v>
      </c>
      <c r="B337" s="63" t="s">
        <v>22</v>
      </c>
      <c r="C337" s="32" t="s">
        <v>116</v>
      </c>
      <c r="D337" s="13" t="s">
        <v>394</v>
      </c>
      <c r="E337" s="22">
        <v>2.8000000000000001E-2</v>
      </c>
      <c r="F337" s="102">
        <v>114.9270818030822</v>
      </c>
      <c r="G337" s="102">
        <f t="shared" si="13"/>
        <v>3.2179582904863016</v>
      </c>
    </row>
    <row r="338" spans="1:7" ht="15" x14ac:dyDescent="0.2">
      <c r="A338" s="11"/>
      <c r="B338" s="63"/>
      <c r="C338" s="12" t="s">
        <v>102</v>
      </c>
      <c r="D338" s="13"/>
      <c r="E338" s="22"/>
      <c r="F338" s="102"/>
      <c r="G338" s="102"/>
    </row>
    <row r="339" spans="1:7" ht="15" x14ac:dyDescent="0.2">
      <c r="A339" s="11"/>
      <c r="B339" s="62"/>
      <c r="C339" s="12" t="s">
        <v>95</v>
      </c>
      <c r="D339" s="13"/>
      <c r="E339" s="14"/>
      <c r="F339" s="102"/>
      <c r="G339" s="102"/>
    </row>
    <row r="340" spans="1:7" ht="36" x14ac:dyDescent="0.2">
      <c r="A340" s="11">
        <v>1</v>
      </c>
      <c r="B340" s="63" t="s">
        <v>232</v>
      </c>
      <c r="C340" s="16" t="s">
        <v>114</v>
      </c>
      <c r="D340" s="17" t="s">
        <v>626</v>
      </c>
      <c r="E340" s="18">
        <v>972</v>
      </c>
      <c r="F340" s="102">
        <v>0.42932480293630632</v>
      </c>
      <c r="G340" s="102">
        <f>E340*F340</f>
        <v>417.30370845408976</v>
      </c>
    </row>
    <row r="341" spans="1:7" ht="17.45" customHeight="1" x14ac:dyDescent="0.2">
      <c r="A341" s="128">
        <v>2</v>
      </c>
      <c r="B341" s="63" t="s">
        <v>45</v>
      </c>
      <c r="C341" s="137" t="s">
        <v>330</v>
      </c>
      <c r="D341" s="139" t="s">
        <v>627</v>
      </c>
      <c r="E341" s="136">
        <f>46/1000</f>
        <v>4.5999999999999999E-2</v>
      </c>
      <c r="F341" s="122">
        <v>10904.781865159301</v>
      </c>
      <c r="G341" s="122">
        <f>E341*F341</f>
        <v>501.61996579732784</v>
      </c>
    </row>
    <row r="342" spans="1:7" ht="12.75" customHeight="1" x14ac:dyDescent="0.2">
      <c r="A342" s="128"/>
      <c r="B342" s="62" t="s">
        <v>13</v>
      </c>
      <c r="C342" s="137"/>
      <c r="D342" s="139"/>
      <c r="E342" s="136"/>
      <c r="F342" s="122"/>
      <c r="G342" s="122"/>
    </row>
    <row r="343" spans="1:7" ht="36" x14ac:dyDescent="0.2">
      <c r="A343" s="128"/>
      <c r="B343" s="63" t="s">
        <v>233</v>
      </c>
      <c r="C343" s="137"/>
      <c r="D343" s="139"/>
      <c r="E343" s="136"/>
      <c r="F343" s="122"/>
      <c r="G343" s="122"/>
    </row>
    <row r="344" spans="1:7" ht="26.45" customHeight="1" x14ac:dyDescent="0.2">
      <c r="A344" s="128">
        <v>3</v>
      </c>
      <c r="B344" s="62" t="s">
        <v>13</v>
      </c>
      <c r="C344" s="137" t="s">
        <v>422</v>
      </c>
      <c r="D344" s="139" t="s">
        <v>627</v>
      </c>
      <c r="E344" s="145">
        <v>8.9999999999999993E-3</v>
      </c>
      <c r="F344" s="122">
        <v>9079.4493739268037</v>
      </c>
      <c r="G344" s="122">
        <f>E344*F344</f>
        <v>81.715044365341228</v>
      </c>
    </row>
    <row r="345" spans="1:7" ht="36" x14ac:dyDescent="0.2">
      <c r="A345" s="128"/>
      <c r="B345" s="63" t="s">
        <v>233</v>
      </c>
      <c r="C345" s="137"/>
      <c r="D345" s="139"/>
      <c r="E345" s="145"/>
      <c r="F345" s="122"/>
      <c r="G345" s="122"/>
    </row>
    <row r="346" spans="1:7" ht="17.45" customHeight="1" x14ac:dyDescent="0.2">
      <c r="A346" s="128">
        <v>4</v>
      </c>
      <c r="B346" s="62" t="s">
        <v>14</v>
      </c>
      <c r="C346" s="131" t="s">
        <v>309</v>
      </c>
      <c r="D346" s="139" t="s">
        <v>627</v>
      </c>
      <c r="E346" s="145">
        <v>0.17649999999999999</v>
      </c>
      <c r="F346" s="122">
        <v>11447.134632720003</v>
      </c>
      <c r="G346" s="122">
        <f>E346*F346</f>
        <v>2020.4192626750803</v>
      </c>
    </row>
    <row r="347" spans="1:7" ht="12.75" customHeight="1" x14ac:dyDescent="0.2">
      <c r="A347" s="128"/>
      <c r="B347" s="63" t="s">
        <v>24</v>
      </c>
      <c r="C347" s="131"/>
      <c r="D347" s="139"/>
      <c r="E347" s="145"/>
      <c r="F347" s="122"/>
      <c r="G347" s="122"/>
    </row>
    <row r="348" spans="1:7" ht="36" x14ac:dyDescent="0.2">
      <c r="A348" s="128"/>
      <c r="B348" s="63" t="s">
        <v>234</v>
      </c>
      <c r="C348" s="131"/>
      <c r="D348" s="139"/>
      <c r="E348" s="145"/>
      <c r="F348" s="122"/>
      <c r="G348" s="122"/>
    </row>
    <row r="349" spans="1:7" ht="17.45" customHeight="1" x14ac:dyDescent="0.2">
      <c r="A349" s="128">
        <v>5</v>
      </c>
      <c r="B349" s="62" t="s">
        <v>13</v>
      </c>
      <c r="C349" s="131" t="s">
        <v>308</v>
      </c>
      <c r="D349" s="139" t="s">
        <v>627</v>
      </c>
      <c r="E349" s="145">
        <v>0.17649999999999999</v>
      </c>
      <c r="F349" s="122">
        <v>9288.6940866771765</v>
      </c>
      <c r="G349" s="122">
        <f>E349*F349</f>
        <v>1639.4545062985217</v>
      </c>
    </row>
    <row r="350" spans="1:7" ht="12.75" customHeight="1" x14ac:dyDescent="0.2">
      <c r="A350" s="128"/>
      <c r="B350" s="63" t="s">
        <v>12</v>
      </c>
      <c r="C350" s="131"/>
      <c r="D350" s="139"/>
      <c r="E350" s="145"/>
      <c r="F350" s="122"/>
      <c r="G350" s="122"/>
    </row>
    <row r="351" spans="1:7" ht="36" x14ac:dyDescent="0.2">
      <c r="A351" s="128"/>
      <c r="B351" s="63" t="s">
        <v>233</v>
      </c>
      <c r="C351" s="131"/>
      <c r="D351" s="139"/>
      <c r="E351" s="145"/>
      <c r="F351" s="122"/>
      <c r="G351" s="122"/>
    </row>
    <row r="352" spans="1:7" ht="30" x14ac:dyDescent="0.2">
      <c r="A352" s="11">
        <v>6</v>
      </c>
      <c r="B352" s="62" t="s">
        <v>2</v>
      </c>
      <c r="C352" s="23" t="s">
        <v>126</v>
      </c>
      <c r="D352" s="24" t="s">
        <v>628</v>
      </c>
      <c r="E352" s="34">
        <v>35</v>
      </c>
      <c r="F352" s="102">
        <v>8.0608684465148333</v>
      </c>
      <c r="G352" s="102">
        <f>E352*F352</f>
        <v>282.13039562801919</v>
      </c>
    </row>
    <row r="353" spans="1:7" ht="48" x14ac:dyDescent="0.2">
      <c r="A353" s="11">
        <v>7</v>
      </c>
      <c r="B353" s="64" t="s">
        <v>179</v>
      </c>
      <c r="C353" s="26" t="s">
        <v>127</v>
      </c>
      <c r="D353" s="17" t="s">
        <v>629</v>
      </c>
      <c r="E353" s="22">
        <f>107.5/100</f>
        <v>1.075</v>
      </c>
      <c r="F353" s="102">
        <v>585.33726796981887</v>
      </c>
      <c r="G353" s="102">
        <f>E353*F353</f>
        <v>629.23756306755524</v>
      </c>
    </row>
    <row r="354" spans="1:7" ht="36" x14ac:dyDescent="0.2">
      <c r="A354" s="128">
        <v>8</v>
      </c>
      <c r="B354" s="64" t="s">
        <v>77</v>
      </c>
      <c r="C354" s="131" t="s">
        <v>125</v>
      </c>
      <c r="D354" s="132" t="s">
        <v>629</v>
      </c>
      <c r="E354" s="136">
        <v>1.7949999999999999</v>
      </c>
      <c r="F354" s="122">
        <v>542.01011849173869</v>
      </c>
      <c r="G354" s="122">
        <f>E354*F354</f>
        <v>972.90816269267089</v>
      </c>
    </row>
    <row r="355" spans="1:7" ht="24" x14ac:dyDescent="0.2">
      <c r="A355" s="128"/>
      <c r="B355" s="63" t="s">
        <v>46</v>
      </c>
      <c r="C355" s="131"/>
      <c r="D355" s="132"/>
      <c r="E355" s="136"/>
      <c r="F355" s="122"/>
      <c r="G355" s="122"/>
    </row>
    <row r="356" spans="1:7" ht="12.75" customHeight="1" x14ac:dyDescent="0.2">
      <c r="A356" s="128"/>
      <c r="B356" s="63" t="s">
        <v>1</v>
      </c>
      <c r="C356" s="131"/>
      <c r="D356" s="132"/>
      <c r="E356" s="136"/>
      <c r="F356" s="122"/>
      <c r="G356" s="122"/>
    </row>
    <row r="357" spans="1:7" ht="15" customHeight="1" x14ac:dyDescent="0.2">
      <c r="A357" s="128">
        <v>9</v>
      </c>
      <c r="B357" s="134" t="s">
        <v>47</v>
      </c>
      <c r="C357" s="135" t="s">
        <v>270</v>
      </c>
      <c r="D357" s="132" t="s">
        <v>630</v>
      </c>
      <c r="E357" s="133">
        <v>3.78</v>
      </c>
      <c r="F357" s="122">
        <v>175.56170731991202</v>
      </c>
      <c r="G357" s="122">
        <f>E357*F357</f>
        <v>663.62325366926734</v>
      </c>
    </row>
    <row r="358" spans="1:7" ht="15" customHeight="1" x14ac:dyDescent="0.2">
      <c r="A358" s="128"/>
      <c r="B358" s="134"/>
      <c r="C358" s="135"/>
      <c r="D358" s="132"/>
      <c r="E358" s="133"/>
      <c r="F358" s="122"/>
      <c r="G358" s="122"/>
    </row>
    <row r="359" spans="1:7" ht="15" customHeight="1" x14ac:dyDescent="0.2">
      <c r="A359" s="128"/>
      <c r="B359" s="134"/>
      <c r="C359" s="135"/>
      <c r="D359" s="132"/>
      <c r="E359" s="133"/>
      <c r="F359" s="122"/>
      <c r="G359" s="122"/>
    </row>
    <row r="360" spans="1:7" ht="15" customHeight="1" x14ac:dyDescent="0.2">
      <c r="A360" s="128"/>
      <c r="B360" s="134"/>
      <c r="C360" s="135"/>
      <c r="D360" s="132"/>
      <c r="E360" s="133"/>
      <c r="F360" s="122"/>
      <c r="G360" s="122"/>
    </row>
    <row r="361" spans="1:7" ht="30" x14ac:dyDescent="0.2">
      <c r="A361" s="11">
        <v>10</v>
      </c>
      <c r="B361" s="62" t="s">
        <v>48</v>
      </c>
      <c r="C361" s="16" t="s">
        <v>150</v>
      </c>
      <c r="D361" s="17" t="s">
        <v>630</v>
      </c>
      <c r="E361" s="27">
        <v>4.62</v>
      </c>
      <c r="F361" s="102">
        <v>606.21368269758227</v>
      </c>
      <c r="G361" s="102">
        <f>E361*F361</f>
        <v>2800.7072140628302</v>
      </c>
    </row>
    <row r="362" spans="1:7" ht="30" x14ac:dyDescent="0.2">
      <c r="A362" s="11">
        <v>11</v>
      </c>
      <c r="B362" s="62" t="s">
        <v>48</v>
      </c>
      <c r="C362" s="28" t="s">
        <v>275</v>
      </c>
      <c r="D362" s="17" t="s">
        <v>630</v>
      </c>
      <c r="E362" s="27">
        <v>0.92</v>
      </c>
      <c r="F362" s="102">
        <v>330.13285558997097</v>
      </c>
      <c r="G362" s="102">
        <f>E362*F362</f>
        <v>303.72222714277331</v>
      </c>
    </row>
    <row r="363" spans="1:7" ht="30" x14ac:dyDescent="0.2">
      <c r="A363" s="11">
        <v>12</v>
      </c>
      <c r="B363" s="62" t="s">
        <v>753</v>
      </c>
      <c r="C363" s="16" t="s">
        <v>649</v>
      </c>
      <c r="D363" s="13" t="s">
        <v>604</v>
      </c>
      <c r="E363" s="29">
        <v>2.8427999999999999E-3</v>
      </c>
      <c r="F363" s="102">
        <v>259.08589159774777</v>
      </c>
      <c r="G363" s="102">
        <f>E363*F363</f>
        <v>0.73652937263407736</v>
      </c>
    </row>
    <row r="364" spans="1:7" ht="15" x14ac:dyDescent="0.2">
      <c r="A364" s="11"/>
      <c r="B364" s="63"/>
      <c r="C364" s="12" t="s">
        <v>96</v>
      </c>
      <c r="D364" s="13"/>
      <c r="E364" s="33"/>
      <c r="F364" s="102"/>
      <c r="G364" s="102"/>
    </row>
    <row r="365" spans="1:7" ht="30" x14ac:dyDescent="0.2">
      <c r="A365" s="11">
        <v>1</v>
      </c>
      <c r="B365" s="63" t="s">
        <v>5</v>
      </c>
      <c r="C365" s="32" t="s">
        <v>261</v>
      </c>
      <c r="D365" s="13" t="s">
        <v>391</v>
      </c>
      <c r="E365" s="34">
        <v>1</v>
      </c>
      <c r="F365" s="102">
        <v>6.9332142200970654</v>
      </c>
      <c r="G365" s="102">
        <f>E365*F365</f>
        <v>6.9332142200970654</v>
      </c>
    </row>
    <row r="366" spans="1:7" ht="30" x14ac:dyDescent="0.2">
      <c r="A366" s="11">
        <v>2</v>
      </c>
      <c r="B366" s="68" t="s">
        <v>17</v>
      </c>
      <c r="C366" s="32" t="s">
        <v>278</v>
      </c>
      <c r="D366" s="13" t="s">
        <v>391</v>
      </c>
      <c r="E366" s="34">
        <v>294</v>
      </c>
      <c r="F366" s="102">
        <v>2.8953488570807502</v>
      </c>
      <c r="G366" s="102">
        <f>E366*F366</f>
        <v>851.23256398174055</v>
      </c>
    </row>
    <row r="367" spans="1:7" ht="30" x14ac:dyDescent="0.2">
      <c r="A367" s="11">
        <v>3</v>
      </c>
      <c r="B367" s="63" t="s">
        <v>181</v>
      </c>
      <c r="C367" s="32" t="s">
        <v>279</v>
      </c>
      <c r="D367" s="13" t="s">
        <v>391</v>
      </c>
      <c r="E367" s="34">
        <v>192</v>
      </c>
      <c r="F367" s="102">
        <v>2.1068230564569124</v>
      </c>
      <c r="G367" s="102">
        <f t="shared" ref="G367:G374" si="14">E367*F367</f>
        <v>404.51002683972717</v>
      </c>
    </row>
    <row r="368" spans="1:7" ht="30" x14ac:dyDescent="0.2">
      <c r="A368" s="11">
        <v>4</v>
      </c>
      <c r="B368" s="63" t="s">
        <v>43</v>
      </c>
      <c r="C368" s="32" t="s">
        <v>253</v>
      </c>
      <c r="D368" s="13" t="s">
        <v>553</v>
      </c>
      <c r="E368" s="31">
        <v>1</v>
      </c>
      <c r="F368" s="102">
        <v>62.683897782321544</v>
      </c>
      <c r="G368" s="102">
        <f t="shared" si="14"/>
        <v>62.683897782321544</v>
      </c>
    </row>
    <row r="369" spans="1:7" ht="30" x14ac:dyDescent="0.2">
      <c r="A369" s="11">
        <v>5</v>
      </c>
      <c r="B369" s="63" t="s">
        <v>11</v>
      </c>
      <c r="C369" s="28" t="s">
        <v>287</v>
      </c>
      <c r="D369" s="11" t="s">
        <v>553</v>
      </c>
      <c r="E369" s="36">
        <v>2</v>
      </c>
      <c r="F369" s="102">
        <v>15.5520006066828</v>
      </c>
      <c r="G369" s="102">
        <f t="shared" si="14"/>
        <v>31.104001213365599</v>
      </c>
    </row>
    <row r="370" spans="1:7" ht="30" x14ac:dyDescent="0.2">
      <c r="A370" s="11">
        <v>6</v>
      </c>
      <c r="B370" s="67" t="s">
        <v>18</v>
      </c>
      <c r="C370" s="28" t="s">
        <v>435</v>
      </c>
      <c r="D370" s="17" t="s">
        <v>393</v>
      </c>
      <c r="E370" s="11">
        <v>0.1</v>
      </c>
      <c r="F370" s="102">
        <v>353.10656069216566</v>
      </c>
      <c r="G370" s="102">
        <f t="shared" si="14"/>
        <v>35.31065606921657</v>
      </c>
    </row>
    <row r="371" spans="1:7" ht="30" x14ac:dyDescent="0.2">
      <c r="A371" s="11">
        <v>7</v>
      </c>
      <c r="B371" s="63" t="s">
        <v>18</v>
      </c>
      <c r="C371" s="28" t="s">
        <v>706</v>
      </c>
      <c r="D371" s="17" t="s">
        <v>393</v>
      </c>
      <c r="E371" s="11">
        <v>0.1</v>
      </c>
      <c r="F371" s="102">
        <v>220.53170162968598</v>
      </c>
      <c r="G371" s="102">
        <f t="shared" si="14"/>
        <v>22.053170162968598</v>
      </c>
    </row>
    <row r="372" spans="1:7" ht="30" x14ac:dyDescent="0.2">
      <c r="A372" s="11">
        <v>8</v>
      </c>
      <c r="B372" s="63" t="s">
        <v>3</v>
      </c>
      <c r="C372" s="32" t="s">
        <v>557</v>
      </c>
      <c r="D372" s="13" t="s">
        <v>604</v>
      </c>
      <c r="E372" s="11">
        <v>4.0000000000000001E-3</v>
      </c>
      <c r="F372" s="102">
        <v>2063.2370648174488</v>
      </c>
      <c r="G372" s="102">
        <f t="shared" si="14"/>
        <v>8.2529482592697949</v>
      </c>
    </row>
    <row r="373" spans="1:7" ht="30" x14ac:dyDescent="0.2">
      <c r="A373" s="11">
        <v>9</v>
      </c>
      <c r="B373" s="63" t="s">
        <v>18</v>
      </c>
      <c r="C373" s="32" t="s">
        <v>137</v>
      </c>
      <c r="D373" s="17" t="s">
        <v>393</v>
      </c>
      <c r="E373" s="34">
        <v>0.5</v>
      </c>
      <c r="F373" s="102">
        <v>132.14846225469947</v>
      </c>
      <c r="G373" s="102">
        <f t="shared" si="14"/>
        <v>66.074231127349734</v>
      </c>
    </row>
    <row r="374" spans="1:7" ht="45" x14ac:dyDescent="0.2">
      <c r="A374" s="11">
        <v>10</v>
      </c>
      <c r="B374" s="67" t="s">
        <v>128</v>
      </c>
      <c r="C374" s="32" t="s">
        <v>242</v>
      </c>
      <c r="D374" s="13" t="s">
        <v>626</v>
      </c>
      <c r="E374" s="25">
        <v>486</v>
      </c>
      <c r="F374" s="102">
        <v>0.22095809843746625</v>
      </c>
      <c r="G374" s="102">
        <f t="shared" si="14"/>
        <v>107.3856358406086</v>
      </c>
    </row>
    <row r="375" spans="1:7" ht="27.75" customHeight="1" x14ac:dyDescent="0.2">
      <c r="A375" s="128">
        <v>11</v>
      </c>
      <c r="B375" s="130" t="s">
        <v>10</v>
      </c>
      <c r="C375" s="137" t="s">
        <v>400</v>
      </c>
      <c r="D375" s="139" t="s">
        <v>630</v>
      </c>
      <c r="E375" s="144">
        <f>0.2/100</f>
        <v>2E-3</v>
      </c>
      <c r="F375" s="122">
        <v>110.4624096723106</v>
      </c>
      <c r="G375" s="122">
        <f>E375*F375</f>
        <v>0.22092481934462121</v>
      </c>
    </row>
    <row r="376" spans="1:7" ht="27.75" customHeight="1" x14ac:dyDescent="0.2">
      <c r="A376" s="128"/>
      <c r="B376" s="130"/>
      <c r="C376" s="137"/>
      <c r="D376" s="139"/>
      <c r="E376" s="144"/>
      <c r="F376" s="122"/>
      <c r="G376" s="122"/>
    </row>
    <row r="377" spans="1:7" ht="30" x14ac:dyDescent="0.2">
      <c r="A377" s="11">
        <v>12</v>
      </c>
      <c r="B377" s="67" t="s">
        <v>20</v>
      </c>
      <c r="C377" s="32" t="s">
        <v>640</v>
      </c>
      <c r="D377" s="13" t="s">
        <v>626</v>
      </c>
      <c r="E377" s="33">
        <v>0.5</v>
      </c>
      <c r="F377" s="102">
        <v>1.3204569018674817</v>
      </c>
      <c r="G377" s="102">
        <f>E377*F377</f>
        <v>0.66022845093374083</v>
      </c>
    </row>
    <row r="378" spans="1:7" ht="45" x14ac:dyDescent="0.2">
      <c r="A378" s="11">
        <v>13</v>
      </c>
      <c r="B378" s="63" t="s">
        <v>9</v>
      </c>
      <c r="C378" s="32" t="s">
        <v>423</v>
      </c>
      <c r="D378" s="13" t="s">
        <v>394</v>
      </c>
      <c r="E378" s="22">
        <v>0.29499999999999998</v>
      </c>
      <c r="F378" s="102">
        <v>130.67844811369437</v>
      </c>
      <c r="G378" s="102">
        <f>E378*F378</f>
        <v>38.550142193539841</v>
      </c>
    </row>
    <row r="379" spans="1:7" ht="30" x14ac:dyDescent="0.2">
      <c r="A379" s="11">
        <v>14</v>
      </c>
      <c r="B379" s="63" t="s">
        <v>26</v>
      </c>
      <c r="C379" s="32" t="s">
        <v>117</v>
      </c>
      <c r="D379" s="13" t="s">
        <v>394</v>
      </c>
      <c r="E379" s="22">
        <v>0.192</v>
      </c>
      <c r="F379" s="102">
        <v>121.41293851921662</v>
      </c>
      <c r="G379" s="102">
        <f>E379*F379</f>
        <v>23.311284195689591</v>
      </c>
    </row>
    <row r="380" spans="1:7" ht="15" x14ac:dyDescent="0.2">
      <c r="A380" s="11"/>
      <c r="B380" s="62"/>
      <c r="C380" s="12" t="s">
        <v>244</v>
      </c>
      <c r="D380" s="13"/>
      <c r="E380" s="14"/>
      <c r="F380" s="102"/>
      <c r="G380" s="102"/>
    </row>
    <row r="381" spans="1:7" ht="15" x14ac:dyDescent="0.2">
      <c r="A381" s="11"/>
      <c r="B381" s="62"/>
      <c r="C381" s="12" t="s">
        <v>95</v>
      </c>
      <c r="D381" s="13"/>
      <c r="E381" s="14"/>
      <c r="F381" s="102"/>
      <c r="G381" s="102"/>
    </row>
    <row r="382" spans="1:7" ht="36" x14ac:dyDescent="0.2">
      <c r="A382" s="11">
        <v>1</v>
      </c>
      <c r="B382" s="63" t="s">
        <v>232</v>
      </c>
      <c r="C382" s="16" t="s">
        <v>114</v>
      </c>
      <c r="D382" s="17" t="s">
        <v>626</v>
      </c>
      <c r="E382" s="18">
        <v>88</v>
      </c>
      <c r="F382" s="102">
        <v>0.42932480293630632</v>
      </c>
      <c r="G382" s="102">
        <f>E382*F382</f>
        <v>37.780582658394955</v>
      </c>
    </row>
    <row r="383" spans="1:7" ht="17.45" customHeight="1" x14ac:dyDescent="0.2">
      <c r="A383" s="128">
        <v>2</v>
      </c>
      <c r="B383" s="63" t="s">
        <v>45</v>
      </c>
      <c r="C383" s="137" t="s">
        <v>330</v>
      </c>
      <c r="D383" s="139" t="s">
        <v>627</v>
      </c>
      <c r="E383" s="136">
        <f>4/1000</f>
        <v>4.0000000000000001E-3</v>
      </c>
      <c r="F383" s="122">
        <v>10904.781865159301</v>
      </c>
      <c r="G383" s="122">
        <f>E383*F383</f>
        <v>43.619127460637202</v>
      </c>
    </row>
    <row r="384" spans="1:7" ht="12.75" customHeight="1" x14ac:dyDescent="0.2">
      <c r="A384" s="128"/>
      <c r="B384" s="62" t="s">
        <v>13</v>
      </c>
      <c r="C384" s="137"/>
      <c r="D384" s="139"/>
      <c r="E384" s="136"/>
      <c r="F384" s="122"/>
      <c r="G384" s="122"/>
    </row>
    <row r="385" spans="1:7" ht="28.5" customHeight="1" x14ac:dyDescent="0.2">
      <c r="A385" s="128"/>
      <c r="B385" s="63" t="s">
        <v>233</v>
      </c>
      <c r="C385" s="137"/>
      <c r="D385" s="139"/>
      <c r="E385" s="136"/>
      <c r="F385" s="122"/>
      <c r="G385" s="122"/>
    </row>
    <row r="386" spans="1:7" ht="17.45" customHeight="1" x14ac:dyDescent="0.2">
      <c r="A386" s="128">
        <v>3</v>
      </c>
      <c r="B386" s="62" t="s">
        <v>14</v>
      </c>
      <c r="C386" s="131" t="s">
        <v>309</v>
      </c>
      <c r="D386" s="139" t="s">
        <v>627</v>
      </c>
      <c r="E386" s="144">
        <v>1.2999999999999999E-2</v>
      </c>
      <c r="F386" s="122">
        <v>10640.336901651943</v>
      </c>
      <c r="G386" s="122">
        <f>E386*F386</f>
        <v>138.32437972147525</v>
      </c>
    </row>
    <row r="387" spans="1:7" ht="36" x14ac:dyDescent="0.2">
      <c r="A387" s="128"/>
      <c r="B387" s="63" t="s">
        <v>234</v>
      </c>
      <c r="C387" s="131"/>
      <c r="D387" s="139"/>
      <c r="E387" s="144"/>
      <c r="F387" s="122"/>
      <c r="G387" s="122"/>
    </row>
    <row r="388" spans="1:7" ht="17.45" customHeight="1" x14ac:dyDescent="0.2">
      <c r="A388" s="128">
        <v>4</v>
      </c>
      <c r="B388" s="62" t="s">
        <v>13</v>
      </c>
      <c r="C388" s="131" t="s">
        <v>308</v>
      </c>
      <c r="D388" s="139" t="s">
        <v>627</v>
      </c>
      <c r="E388" s="144">
        <v>1.2999999999999999E-2</v>
      </c>
      <c r="F388" s="122">
        <v>9079.4493739268037</v>
      </c>
      <c r="G388" s="122">
        <f>E388*F388</f>
        <v>118.03284186104844</v>
      </c>
    </row>
    <row r="389" spans="1:7" ht="36" x14ac:dyDescent="0.2">
      <c r="A389" s="128"/>
      <c r="B389" s="63" t="s">
        <v>233</v>
      </c>
      <c r="C389" s="131"/>
      <c r="D389" s="139"/>
      <c r="E389" s="144"/>
      <c r="F389" s="122"/>
      <c r="G389" s="122"/>
    </row>
    <row r="390" spans="1:7" ht="34.700000000000003" customHeight="1" x14ac:dyDescent="0.2">
      <c r="A390" s="11">
        <v>5</v>
      </c>
      <c r="B390" s="62" t="s">
        <v>2</v>
      </c>
      <c r="C390" s="23" t="s">
        <v>126</v>
      </c>
      <c r="D390" s="24" t="s">
        <v>628</v>
      </c>
      <c r="E390" s="34">
        <v>3</v>
      </c>
      <c r="F390" s="102">
        <v>8.0608684465148333</v>
      </c>
      <c r="G390" s="102">
        <f>E390*F390</f>
        <v>24.182605339544502</v>
      </c>
    </row>
    <row r="391" spans="1:7" ht="48" x14ac:dyDescent="0.2">
      <c r="A391" s="11">
        <v>6</v>
      </c>
      <c r="B391" s="64" t="s">
        <v>179</v>
      </c>
      <c r="C391" s="26" t="s">
        <v>127</v>
      </c>
      <c r="D391" s="24" t="s">
        <v>629</v>
      </c>
      <c r="E391" s="34">
        <v>7.0000000000000007E-2</v>
      </c>
      <c r="F391" s="102">
        <v>585.33726796981887</v>
      </c>
      <c r="G391" s="102">
        <f>E391*F391</f>
        <v>40.973608757887327</v>
      </c>
    </row>
    <row r="392" spans="1:7" ht="24" x14ac:dyDescent="0.2">
      <c r="A392" s="128">
        <v>7</v>
      </c>
      <c r="B392" s="63" t="s">
        <v>46</v>
      </c>
      <c r="C392" s="131" t="s">
        <v>125</v>
      </c>
      <c r="D392" s="132" t="s">
        <v>629</v>
      </c>
      <c r="E392" s="133">
        <v>0.13</v>
      </c>
      <c r="F392" s="122">
        <v>539.3312019745656</v>
      </c>
      <c r="G392" s="122">
        <f>E392*F392</f>
        <v>70.113056256693525</v>
      </c>
    </row>
    <row r="393" spans="1:7" ht="12.75" customHeight="1" x14ac:dyDescent="0.2">
      <c r="A393" s="128"/>
      <c r="B393" s="63" t="s">
        <v>1</v>
      </c>
      <c r="C393" s="131"/>
      <c r="D393" s="132"/>
      <c r="E393" s="133"/>
      <c r="F393" s="122"/>
      <c r="G393" s="122"/>
    </row>
    <row r="394" spans="1:7" ht="15" customHeight="1" x14ac:dyDescent="0.2">
      <c r="A394" s="128">
        <v>8</v>
      </c>
      <c r="B394" s="134" t="s">
        <v>47</v>
      </c>
      <c r="C394" s="135" t="s">
        <v>270</v>
      </c>
      <c r="D394" s="132" t="s">
        <v>630</v>
      </c>
      <c r="E394" s="133">
        <v>0.35</v>
      </c>
      <c r="F394" s="122">
        <v>175.56170731991199</v>
      </c>
      <c r="G394" s="122">
        <f>E394*F394</f>
        <v>61.446597561969192</v>
      </c>
    </row>
    <row r="395" spans="1:7" ht="15" customHeight="1" x14ac:dyDescent="0.2">
      <c r="A395" s="128"/>
      <c r="B395" s="134"/>
      <c r="C395" s="135"/>
      <c r="D395" s="132"/>
      <c r="E395" s="133"/>
      <c r="F395" s="122"/>
      <c r="G395" s="122"/>
    </row>
    <row r="396" spans="1:7" ht="15" customHeight="1" x14ac:dyDescent="0.2">
      <c r="A396" s="128"/>
      <c r="B396" s="134"/>
      <c r="C396" s="135"/>
      <c r="D396" s="132"/>
      <c r="E396" s="133"/>
      <c r="F396" s="122"/>
      <c r="G396" s="122"/>
    </row>
    <row r="397" spans="1:7" ht="15" customHeight="1" x14ac:dyDescent="0.2">
      <c r="A397" s="128"/>
      <c r="B397" s="134"/>
      <c r="C397" s="135"/>
      <c r="D397" s="132"/>
      <c r="E397" s="133"/>
      <c r="F397" s="122"/>
      <c r="G397" s="122"/>
    </row>
    <row r="398" spans="1:7" ht="30" x14ac:dyDescent="0.2">
      <c r="A398" s="11">
        <v>9</v>
      </c>
      <c r="B398" s="62" t="s">
        <v>48</v>
      </c>
      <c r="C398" s="16" t="s">
        <v>150</v>
      </c>
      <c r="D398" s="17" t="s">
        <v>630</v>
      </c>
      <c r="E398" s="27">
        <v>0.44</v>
      </c>
      <c r="F398" s="102">
        <v>606.21368269758227</v>
      </c>
      <c r="G398" s="102">
        <f>E398*F398</f>
        <v>266.73402038693621</v>
      </c>
    </row>
    <row r="399" spans="1:7" ht="34.700000000000003" customHeight="1" x14ac:dyDescent="0.2">
      <c r="A399" s="11">
        <v>10</v>
      </c>
      <c r="B399" s="62" t="s">
        <v>753</v>
      </c>
      <c r="C399" s="16" t="s">
        <v>650</v>
      </c>
      <c r="D399" s="13" t="s">
        <v>604</v>
      </c>
      <c r="E399" s="29">
        <v>5.4383999999999995E-3</v>
      </c>
      <c r="F399" s="102">
        <v>259.08589159774777</v>
      </c>
      <c r="G399" s="102">
        <f>E399*F399</f>
        <v>1.4090127128651915</v>
      </c>
    </row>
    <row r="400" spans="1:7" ht="15" x14ac:dyDescent="0.2">
      <c r="A400" s="11"/>
      <c r="B400" s="63"/>
      <c r="C400" s="12" t="s">
        <v>96</v>
      </c>
      <c r="D400" s="13"/>
      <c r="E400" s="33"/>
      <c r="F400" s="102"/>
      <c r="G400" s="102"/>
    </row>
    <row r="401" spans="1:7" ht="30" x14ac:dyDescent="0.2">
      <c r="A401" s="11">
        <v>1</v>
      </c>
      <c r="B401" s="63" t="s">
        <v>21</v>
      </c>
      <c r="C401" s="32" t="s">
        <v>280</v>
      </c>
      <c r="D401" s="13" t="s">
        <v>391</v>
      </c>
      <c r="E401" s="34">
        <v>44</v>
      </c>
      <c r="F401" s="102">
        <v>0.9350854673952278</v>
      </c>
      <c r="G401" s="102">
        <f>E401*F401</f>
        <v>41.143760565390025</v>
      </c>
    </row>
    <row r="402" spans="1:7" ht="30" x14ac:dyDescent="0.2">
      <c r="A402" s="11">
        <v>2</v>
      </c>
      <c r="B402" s="63" t="s">
        <v>18</v>
      </c>
      <c r="C402" s="32" t="s">
        <v>138</v>
      </c>
      <c r="D402" s="17" t="s">
        <v>393</v>
      </c>
      <c r="E402" s="34">
        <v>0.2</v>
      </c>
      <c r="F402" s="102">
        <v>80.591572619290673</v>
      </c>
      <c r="G402" s="102">
        <f>E402*F402</f>
        <v>16.118314523858135</v>
      </c>
    </row>
    <row r="403" spans="1:7" ht="30" x14ac:dyDescent="0.2">
      <c r="A403" s="11">
        <v>3</v>
      </c>
      <c r="B403" s="63" t="s">
        <v>18</v>
      </c>
      <c r="C403" s="32" t="s">
        <v>139</v>
      </c>
      <c r="D403" s="17" t="s">
        <v>393</v>
      </c>
      <c r="E403" s="34">
        <v>0.1</v>
      </c>
      <c r="F403" s="102">
        <v>51.130492827628515</v>
      </c>
      <c r="G403" s="102">
        <f>E403*F403</f>
        <v>5.1130492827628515</v>
      </c>
    </row>
    <row r="404" spans="1:7" ht="45" x14ac:dyDescent="0.2">
      <c r="A404" s="11">
        <v>4</v>
      </c>
      <c r="B404" s="67" t="s">
        <v>128</v>
      </c>
      <c r="C404" s="32" t="s">
        <v>242</v>
      </c>
      <c r="D404" s="13" t="s">
        <v>626</v>
      </c>
      <c r="E404" s="25">
        <v>44</v>
      </c>
      <c r="F404" s="102">
        <v>0.22095809843746625</v>
      </c>
      <c r="G404" s="102">
        <f>E404*F404</f>
        <v>9.7221563312485149</v>
      </c>
    </row>
    <row r="405" spans="1:7" ht="30" x14ac:dyDescent="0.2">
      <c r="A405" s="11">
        <v>5</v>
      </c>
      <c r="B405" s="63" t="s">
        <v>22</v>
      </c>
      <c r="C405" s="32" t="s">
        <v>115</v>
      </c>
      <c r="D405" s="13" t="s">
        <v>394</v>
      </c>
      <c r="E405" s="22">
        <v>4.3999999999999997E-2</v>
      </c>
      <c r="F405" s="102">
        <v>114.92708180308219</v>
      </c>
      <c r="G405" s="102">
        <f>E405*F405</f>
        <v>5.0567915993356163</v>
      </c>
    </row>
    <row r="406" spans="1:7" ht="15" x14ac:dyDescent="0.2">
      <c r="A406" s="11"/>
      <c r="B406" s="63"/>
      <c r="C406" s="12" t="s">
        <v>103</v>
      </c>
      <c r="D406" s="13"/>
      <c r="E406" s="22"/>
      <c r="F406" s="102"/>
      <c r="G406" s="102"/>
    </row>
    <row r="407" spans="1:7" ht="15" x14ac:dyDescent="0.2">
      <c r="A407" s="11"/>
      <c r="B407" s="62"/>
      <c r="C407" s="12" t="s">
        <v>95</v>
      </c>
      <c r="D407" s="13"/>
      <c r="E407" s="14"/>
      <c r="F407" s="102"/>
      <c r="G407" s="102"/>
    </row>
    <row r="408" spans="1:7" ht="36" x14ac:dyDescent="0.2">
      <c r="A408" s="11">
        <v>1</v>
      </c>
      <c r="B408" s="63" t="s">
        <v>232</v>
      </c>
      <c r="C408" s="16" t="s">
        <v>114</v>
      </c>
      <c r="D408" s="17" t="s">
        <v>626</v>
      </c>
      <c r="E408" s="18">
        <v>340</v>
      </c>
      <c r="F408" s="102">
        <v>0.42932480293630626</v>
      </c>
      <c r="G408" s="102">
        <f>E408*F408</f>
        <v>145.97043299834414</v>
      </c>
    </row>
    <row r="409" spans="1:7" ht="17.45" customHeight="1" x14ac:dyDescent="0.2">
      <c r="A409" s="128">
        <v>2</v>
      </c>
      <c r="B409" s="63" t="s">
        <v>45</v>
      </c>
      <c r="C409" s="137" t="s">
        <v>330</v>
      </c>
      <c r="D409" s="139" t="s">
        <v>627</v>
      </c>
      <c r="E409" s="136">
        <f>18/1000</f>
        <v>1.7999999999999999E-2</v>
      </c>
      <c r="F409" s="122">
        <v>10904.781865159301</v>
      </c>
      <c r="G409" s="122">
        <f>E409*F409</f>
        <v>196.28607357286739</v>
      </c>
    </row>
    <row r="410" spans="1:7" ht="12.75" customHeight="1" x14ac:dyDescent="0.2">
      <c r="A410" s="128"/>
      <c r="B410" s="62" t="s">
        <v>13</v>
      </c>
      <c r="C410" s="137"/>
      <c r="D410" s="139"/>
      <c r="E410" s="136"/>
      <c r="F410" s="122"/>
      <c r="G410" s="122"/>
    </row>
    <row r="411" spans="1:7" ht="36" x14ac:dyDescent="0.2">
      <c r="A411" s="128"/>
      <c r="B411" s="63" t="s">
        <v>233</v>
      </c>
      <c r="C411" s="137"/>
      <c r="D411" s="139"/>
      <c r="E411" s="136"/>
      <c r="F411" s="122"/>
      <c r="G411" s="122"/>
    </row>
    <row r="412" spans="1:7" ht="17.45" customHeight="1" x14ac:dyDescent="0.2">
      <c r="A412" s="128">
        <v>3</v>
      </c>
      <c r="B412" s="62" t="s">
        <v>14</v>
      </c>
      <c r="C412" s="131" t="s">
        <v>309</v>
      </c>
      <c r="D412" s="139" t="s">
        <v>627</v>
      </c>
      <c r="E412" s="145">
        <v>5.7500000000000002E-2</v>
      </c>
      <c r="F412" s="122">
        <v>11447.134632720004</v>
      </c>
      <c r="G412" s="122">
        <f>E412*F412</f>
        <v>658.21024138140024</v>
      </c>
    </row>
    <row r="413" spans="1:7" ht="12.75" customHeight="1" x14ac:dyDescent="0.2">
      <c r="A413" s="128"/>
      <c r="B413" s="63" t="s">
        <v>24</v>
      </c>
      <c r="C413" s="131"/>
      <c r="D413" s="139"/>
      <c r="E413" s="145"/>
      <c r="F413" s="122"/>
      <c r="G413" s="122"/>
    </row>
    <row r="414" spans="1:7" ht="36" x14ac:dyDescent="0.2">
      <c r="A414" s="128"/>
      <c r="B414" s="63" t="s">
        <v>234</v>
      </c>
      <c r="C414" s="131"/>
      <c r="D414" s="139"/>
      <c r="E414" s="145"/>
      <c r="F414" s="122"/>
      <c r="G414" s="122"/>
    </row>
    <row r="415" spans="1:7" ht="17.45" customHeight="1" x14ac:dyDescent="0.2">
      <c r="A415" s="128">
        <v>4</v>
      </c>
      <c r="B415" s="62" t="s">
        <v>13</v>
      </c>
      <c r="C415" s="131" t="s">
        <v>308</v>
      </c>
      <c r="D415" s="139" t="s">
        <v>627</v>
      </c>
      <c r="E415" s="145">
        <v>5.7500000000000002E-2</v>
      </c>
      <c r="F415" s="122">
        <v>9288.6940866771765</v>
      </c>
      <c r="G415" s="122">
        <f>E415*F415</f>
        <v>534.09990998393766</v>
      </c>
    </row>
    <row r="416" spans="1:7" ht="12.75" customHeight="1" x14ac:dyDescent="0.2">
      <c r="A416" s="128"/>
      <c r="B416" s="63" t="s">
        <v>12</v>
      </c>
      <c r="C416" s="131"/>
      <c r="D416" s="139"/>
      <c r="E416" s="145"/>
      <c r="F416" s="122"/>
      <c r="G416" s="122"/>
    </row>
    <row r="417" spans="1:7" ht="36" x14ac:dyDescent="0.2">
      <c r="A417" s="128"/>
      <c r="B417" s="63" t="s">
        <v>233</v>
      </c>
      <c r="C417" s="131"/>
      <c r="D417" s="139"/>
      <c r="E417" s="145"/>
      <c r="F417" s="122"/>
      <c r="G417" s="122"/>
    </row>
    <row r="418" spans="1:7" ht="30" x14ac:dyDescent="0.2">
      <c r="A418" s="11">
        <v>5</v>
      </c>
      <c r="B418" s="62" t="s">
        <v>2</v>
      </c>
      <c r="C418" s="23" t="s">
        <v>126</v>
      </c>
      <c r="D418" s="24" t="s">
        <v>628</v>
      </c>
      <c r="E418" s="34">
        <v>11</v>
      </c>
      <c r="F418" s="102">
        <v>8.0608684465148333</v>
      </c>
      <c r="G418" s="102">
        <f>E418*F418</f>
        <v>88.66955291166316</v>
      </c>
    </row>
    <row r="419" spans="1:7" ht="48" x14ac:dyDescent="0.2">
      <c r="A419" s="11">
        <v>6</v>
      </c>
      <c r="B419" s="64" t="s">
        <v>179</v>
      </c>
      <c r="C419" s="26" t="s">
        <v>127</v>
      </c>
      <c r="D419" s="17" t="s">
        <v>629</v>
      </c>
      <c r="E419" s="33">
        <v>0.33</v>
      </c>
      <c r="F419" s="102">
        <v>585.33726796981887</v>
      </c>
      <c r="G419" s="102">
        <f>E419*F419</f>
        <v>193.16129843004023</v>
      </c>
    </row>
    <row r="420" spans="1:7" ht="36" x14ac:dyDescent="0.2">
      <c r="A420" s="128">
        <v>7</v>
      </c>
      <c r="B420" s="64" t="s">
        <v>77</v>
      </c>
      <c r="C420" s="131" t="s">
        <v>125</v>
      </c>
      <c r="D420" s="132" t="s">
        <v>629</v>
      </c>
      <c r="E420" s="133">
        <v>0.6</v>
      </c>
      <c r="F420" s="122">
        <v>542.01011849173869</v>
      </c>
      <c r="G420" s="122">
        <f>E420*F420</f>
        <v>325.20607109504323</v>
      </c>
    </row>
    <row r="421" spans="1:7" ht="24" x14ac:dyDescent="0.2">
      <c r="A421" s="128"/>
      <c r="B421" s="63" t="s">
        <v>46</v>
      </c>
      <c r="C421" s="131"/>
      <c r="D421" s="132"/>
      <c r="E421" s="133"/>
      <c r="F421" s="122"/>
      <c r="G421" s="122"/>
    </row>
    <row r="422" spans="1:7" ht="12.75" customHeight="1" x14ac:dyDescent="0.2">
      <c r="A422" s="128"/>
      <c r="B422" s="63" t="s">
        <v>1</v>
      </c>
      <c r="C422" s="131"/>
      <c r="D422" s="132"/>
      <c r="E422" s="133"/>
      <c r="F422" s="122"/>
      <c r="G422" s="122"/>
    </row>
    <row r="423" spans="1:7" ht="15" customHeight="1" x14ac:dyDescent="0.2">
      <c r="A423" s="128">
        <v>8</v>
      </c>
      <c r="B423" s="134" t="s">
        <v>47</v>
      </c>
      <c r="C423" s="135" t="s">
        <v>270</v>
      </c>
      <c r="D423" s="132" t="s">
        <v>630</v>
      </c>
      <c r="E423" s="133">
        <v>1.46</v>
      </c>
      <c r="F423" s="122">
        <v>175.56170731991199</v>
      </c>
      <c r="G423" s="122">
        <f>E423*F423</f>
        <v>256.32009268707151</v>
      </c>
    </row>
    <row r="424" spans="1:7" ht="15" customHeight="1" x14ac:dyDescent="0.2">
      <c r="A424" s="128"/>
      <c r="B424" s="134"/>
      <c r="C424" s="135"/>
      <c r="D424" s="132"/>
      <c r="E424" s="133"/>
      <c r="F424" s="122"/>
      <c r="G424" s="122"/>
    </row>
    <row r="425" spans="1:7" ht="15" customHeight="1" x14ac:dyDescent="0.2">
      <c r="A425" s="128"/>
      <c r="B425" s="134"/>
      <c r="C425" s="135"/>
      <c r="D425" s="132"/>
      <c r="E425" s="133"/>
      <c r="F425" s="122"/>
      <c r="G425" s="122"/>
    </row>
    <row r="426" spans="1:7" ht="15" customHeight="1" x14ac:dyDescent="0.2">
      <c r="A426" s="128"/>
      <c r="B426" s="134"/>
      <c r="C426" s="135"/>
      <c r="D426" s="132"/>
      <c r="E426" s="133"/>
      <c r="F426" s="122"/>
      <c r="G426" s="122"/>
    </row>
    <row r="427" spans="1:7" ht="30" x14ac:dyDescent="0.2">
      <c r="A427" s="11">
        <v>9</v>
      </c>
      <c r="B427" s="62" t="s">
        <v>48</v>
      </c>
      <c r="C427" s="16" t="s">
        <v>150</v>
      </c>
      <c r="D427" s="17" t="s">
        <v>630</v>
      </c>
      <c r="E427" s="27">
        <v>1.8</v>
      </c>
      <c r="F427" s="102">
        <v>606.21368269758227</v>
      </c>
      <c r="G427" s="102">
        <f>E427*F427</f>
        <v>1091.184628855648</v>
      </c>
    </row>
    <row r="428" spans="1:7" ht="30" x14ac:dyDescent="0.2">
      <c r="A428" s="11">
        <v>10</v>
      </c>
      <c r="B428" s="62" t="s">
        <v>753</v>
      </c>
      <c r="C428" s="16" t="s">
        <v>651</v>
      </c>
      <c r="D428" s="13" t="s">
        <v>604</v>
      </c>
      <c r="E428" s="29">
        <v>2.1011999999999996E-2</v>
      </c>
      <c r="F428" s="102">
        <v>259.08589159774777</v>
      </c>
      <c r="G428" s="102">
        <f>E428*F428</f>
        <v>5.4439127542518753</v>
      </c>
    </row>
    <row r="429" spans="1:7" ht="15" x14ac:dyDescent="0.2">
      <c r="A429" s="11"/>
      <c r="B429" s="63"/>
      <c r="C429" s="12" t="s">
        <v>96</v>
      </c>
      <c r="D429" s="13"/>
      <c r="E429" s="33"/>
      <c r="F429" s="102"/>
      <c r="G429" s="102"/>
    </row>
    <row r="430" spans="1:7" ht="30" x14ac:dyDescent="0.2">
      <c r="A430" s="11">
        <v>1</v>
      </c>
      <c r="B430" s="63" t="s">
        <v>192</v>
      </c>
      <c r="C430" s="32" t="s">
        <v>259</v>
      </c>
      <c r="D430" s="13" t="s">
        <v>391</v>
      </c>
      <c r="E430" s="34">
        <v>1</v>
      </c>
      <c r="F430" s="102">
        <v>5.8894376241582664</v>
      </c>
      <c r="G430" s="102">
        <f>E430*F430</f>
        <v>5.8894376241582664</v>
      </c>
    </row>
    <row r="431" spans="1:7" ht="30" x14ac:dyDescent="0.2">
      <c r="A431" s="11">
        <v>2</v>
      </c>
      <c r="B431" s="63" t="s">
        <v>181</v>
      </c>
      <c r="C431" s="32" t="s">
        <v>279</v>
      </c>
      <c r="D431" s="13" t="s">
        <v>391</v>
      </c>
      <c r="E431" s="34">
        <v>100</v>
      </c>
      <c r="F431" s="102">
        <v>2.1068230564569124</v>
      </c>
      <c r="G431" s="102">
        <f t="shared" ref="G431:G439" si="15">E431*F431</f>
        <v>210.68230564569123</v>
      </c>
    </row>
    <row r="432" spans="1:7" ht="30" x14ac:dyDescent="0.2">
      <c r="A432" s="11">
        <v>3</v>
      </c>
      <c r="B432" s="63" t="s">
        <v>191</v>
      </c>
      <c r="C432" s="32" t="s">
        <v>281</v>
      </c>
      <c r="D432" s="13" t="s">
        <v>391</v>
      </c>
      <c r="E432" s="34">
        <v>70</v>
      </c>
      <c r="F432" s="102">
        <v>1.2623980638805945</v>
      </c>
      <c r="G432" s="102">
        <f t="shared" si="15"/>
        <v>88.36786447164161</v>
      </c>
    </row>
    <row r="433" spans="1:7" ht="30" x14ac:dyDescent="0.2">
      <c r="A433" s="11">
        <v>4</v>
      </c>
      <c r="B433" s="68" t="s">
        <v>193</v>
      </c>
      <c r="C433" s="32" t="s">
        <v>254</v>
      </c>
      <c r="D433" s="13" t="s">
        <v>553</v>
      </c>
      <c r="E433" s="31">
        <v>1</v>
      </c>
      <c r="F433" s="102">
        <v>56.716000187530639</v>
      </c>
      <c r="G433" s="102">
        <f t="shared" si="15"/>
        <v>56.716000187530639</v>
      </c>
    </row>
    <row r="434" spans="1:7" ht="30" x14ac:dyDescent="0.2">
      <c r="A434" s="11">
        <v>5</v>
      </c>
      <c r="B434" s="63" t="s">
        <v>34</v>
      </c>
      <c r="C434" s="28" t="s">
        <v>255</v>
      </c>
      <c r="D434" s="11" t="s">
        <v>553</v>
      </c>
      <c r="E434" s="36">
        <v>2</v>
      </c>
      <c r="F434" s="102">
        <v>10.447927672919429</v>
      </c>
      <c r="G434" s="102">
        <f t="shared" si="15"/>
        <v>20.895855345838857</v>
      </c>
    </row>
    <row r="435" spans="1:7" ht="30" x14ac:dyDescent="0.2">
      <c r="A435" s="11">
        <v>6</v>
      </c>
      <c r="B435" s="63" t="s">
        <v>18</v>
      </c>
      <c r="C435" s="28" t="s">
        <v>436</v>
      </c>
      <c r="D435" s="17" t="s">
        <v>393</v>
      </c>
      <c r="E435" s="11">
        <v>0.1</v>
      </c>
      <c r="F435" s="102">
        <v>353.10656069216566</v>
      </c>
      <c r="G435" s="102">
        <f t="shared" si="15"/>
        <v>35.31065606921657</v>
      </c>
    </row>
    <row r="436" spans="1:7" ht="30" x14ac:dyDescent="0.2">
      <c r="A436" s="11">
        <v>7</v>
      </c>
      <c r="B436" s="63" t="s">
        <v>3</v>
      </c>
      <c r="C436" s="32" t="s">
        <v>558</v>
      </c>
      <c r="D436" s="13" t="s">
        <v>604</v>
      </c>
      <c r="E436" s="20">
        <v>4.0000000000000001E-3</v>
      </c>
      <c r="F436" s="102">
        <v>2063.2370648174488</v>
      </c>
      <c r="G436" s="102">
        <f t="shared" si="15"/>
        <v>8.2529482592697949</v>
      </c>
    </row>
    <row r="437" spans="1:7" ht="30" x14ac:dyDescent="0.2">
      <c r="A437" s="11">
        <v>8</v>
      </c>
      <c r="B437" s="63" t="s">
        <v>18</v>
      </c>
      <c r="C437" s="32" t="s">
        <v>134</v>
      </c>
      <c r="D437" s="17" t="s">
        <v>393</v>
      </c>
      <c r="E437" s="34">
        <v>0.3</v>
      </c>
      <c r="F437" s="102">
        <v>68.807140702625816</v>
      </c>
      <c r="G437" s="102">
        <f t="shared" si="15"/>
        <v>20.642142210787743</v>
      </c>
    </row>
    <row r="438" spans="1:7" ht="30" x14ac:dyDescent="0.2">
      <c r="A438" s="11">
        <v>9</v>
      </c>
      <c r="B438" s="63" t="s">
        <v>18</v>
      </c>
      <c r="C438" s="32" t="s">
        <v>140</v>
      </c>
      <c r="D438" s="17" t="s">
        <v>393</v>
      </c>
      <c r="E438" s="34">
        <v>0.1</v>
      </c>
      <c r="F438" s="102">
        <v>55.54965479637783</v>
      </c>
      <c r="G438" s="102">
        <f t="shared" si="15"/>
        <v>5.554965479637783</v>
      </c>
    </row>
    <row r="439" spans="1:7" ht="45" x14ac:dyDescent="0.2">
      <c r="A439" s="11">
        <v>10</v>
      </c>
      <c r="B439" s="67" t="s">
        <v>128</v>
      </c>
      <c r="C439" s="32" t="s">
        <v>242</v>
      </c>
      <c r="D439" s="13" t="s">
        <v>626</v>
      </c>
      <c r="E439" s="25">
        <v>170</v>
      </c>
      <c r="F439" s="102">
        <v>0.22095809843746625</v>
      </c>
      <c r="G439" s="102">
        <f t="shared" si="15"/>
        <v>37.562876734369262</v>
      </c>
    </row>
    <row r="440" spans="1:7" ht="27.75" customHeight="1" x14ac:dyDescent="0.2">
      <c r="A440" s="128">
        <v>11</v>
      </c>
      <c r="B440" s="130" t="s">
        <v>10</v>
      </c>
      <c r="C440" s="137" t="s">
        <v>398</v>
      </c>
      <c r="D440" s="139" t="s">
        <v>630</v>
      </c>
      <c r="E440" s="145">
        <f>0.15/100</f>
        <v>1.5E-3</v>
      </c>
      <c r="F440" s="122">
        <v>110.4624096723106</v>
      </c>
      <c r="G440" s="122">
        <f>E440*F440</f>
        <v>0.1656936145084659</v>
      </c>
    </row>
    <row r="441" spans="1:7" ht="27.75" customHeight="1" x14ac:dyDescent="0.2">
      <c r="A441" s="128"/>
      <c r="B441" s="130"/>
      <c r="C441" s="137"/>
      <c r="D441" s="139"/>
      <c r="E441" s="145"/>
      <c r="F441" s="122"/>
      <c r="G441" s="122"/>
    </row>
    <row r="442" spans="1:7" ht="49.7" customHeight="1" x14ac:dyDescent="0.2">
      <c r="A442" s="11">
        <v>12</v>
      </c>
      <c r="B442" s="63" t="s">
        <v>20</v>
      </c>
      <c r="C442" s="32" t="s">
        <v>652</v>
      </c>
      <c r="D442" s="13" t="s">
        <v>626</v>
      </c>
      <c r="E442" s="33">
        <v>0.5</v>
      </c>
      <c r="F442" s="102">
        <v>0.88085392441191945</v>
      </c>
      <c r="G442" s="102">
        <f>E442*F442</f>
        <v>0.44042696220595973</v>
      </c>
    </row>
    <row r="443" spans="1:7" ht="45" x14ac:dyDescent="0.2">
      <c r="A443" s="11">
        <v>13</v>
      </c>
      <c r="B443" s="63" t="s">
        <v>26</v>
      </c>
      <c r="C443" s="32" t="s">
        <v>462</v>
      </c>
      <c r="D443" s="13" t="s">
        <v>394</v>
      </c>
      <c r="E443" s="22">
        <v>0.10100000000000001</v>
      </c>
      <c r="F443" s="102">
        <v>121.41293851921661</v>
      </c>
      <c r="G443" s="102">
        <f>E443*F443</f>
        <v>12.262706790440879</v>
      </c>
    </row>
    <row r="444" spans="1:7" ht="40.15" customHeight="1" x14ac:dyDescent="0.2">
      <c r="A444" s="11">
        <v>14</v>
      </c>
      <c r="B444" s="63" t="s">
        <v>22</v>
      </c>
      <c r="C444" s="32" t="s">
        <v>116</v>
      </c>
      <c r="D444" s="13" t="s">
        <v>394</v>
      </c>
      <c r="E444" s="22">
        <v>7.0000000000000007E-2</v>
      </c>
      <c r="F444" s="102">
        <v>114.9270818030822</v>
      </c>
      <c r="G444" s="102">
        <f>E444*F444</f>
        <v>8.0448957262157546</v>
      </c>
    </row>
    <row r="445" spans="1:7" ht="15" x14ac:dyDescent="0.2">
      <c r="A445" s="11"/>
      <c r="B445" s="63"/>
      <c r="C445" s="12" t="s">
        <v>104</v>
      </c>
      <c r="D445" s="13"/>
      <c r="E445" s="22"/>
      <c r="F445" s="102"/>
      <c r="G445" s="102"/>
    </row>
    <row r="446" spans="1:7" ht="15" x14ac:dyDescent="0.2">
      <c r="A446" s="11"/>
      <c r="B446" s="62"/>
      <c r="C446" s="12" t="s">
        <v>95</v>
      </c>
      <c r="D446" s="13"/>
      <c r="E446" s="14"/>
      <c r="F446" s="102"/>
      <c r="G446" s="102"/>
    </row>
    <row r="447" spans="1:7" ht="36" x14ac:dyDescent="0.2">
      <c r="A447" s="11">
        <v>1</v>
      </c>
      <c r="B447" s="63" t="s">
        <v>232</v>
      </c>
      <c r="C447" s="16" t="s">
        <v>114</v>
      </c>
      <c r="D447" s="17" t="s">
        <v>626</v>
      </c>
      <c r="E447" s="18">
        <v>370</v>
      </c>
      <c r="F447" s="102">
        <v>0.42932480293630637</v>
      </c>
      <c r="G447" s="102">
        <f>E447*F447</f>
        <v>158.85017708643335</v>
      </c>
    </row>
    <row r="448" spans="1:7" ht="17.45" customHeight="1" x14ac:dyDescent="0.2">
      <c r="A448" s="128">
        <v>2</v>
      </c>
      <c r="B448" s="63" t="s">
        <v>45</v>
      </c>
      <c r="C448" s="137" t="s">
        <v>330</v>
      </c>
      <c r="D448" s="139" t="s">
        <v>627</v>
      </c>
      <c r="E448" s="141">
        <f>19.5/1000</f>
        <v>1.95E-2</v>
      </c>
      <c r="F448" s="122">
        <v>10904.781865159301</v>
      </c>
      <c r="G448" s="122">
        <f>E448*F448</f>
        <v>212.64324637060636</v>
      </c>
    </row>
    <row r="449" spans="1:7" ht="12.75" customHeight="1" x14ac:dyDescent="0.2">
      <c r="A449" s="128"/>
      <c r="B449" s="62" t="s">
        <v>13</v>
      </c>
      <c r="C449" s="137"/>
      <c r="D449" s="139"/>
      <c r="E449" s="141"/>
      <c r="F449" s="122"/>
      <c r="G449" s="122"/>
    </row>
    <row r="450" spans="1:7" ht="36" x14ac:dyDescent="0.2">
      <c r="A450" s="128"/>
      <c r="B450" s="63" t="s">
        <v>233</v>
      </c>
      <c r="C450" s="137"/>
      <c r="D450" s="139"/>
      <c r="E450" s="141"/>
      <c r="F450" s="122"/>
      <c r="G450" s="122"/>
    </row>
    <row r="451" spans="1:7" ht="17.45" customHeight="1" x14ac:dyDescent="0.2">
      <c r="A451" s="128">
        <v>3</v>
      </c>
      <c r="B451" s="62" t="s">
        <v>14</v>
      </c>
      <c r="C451" s="131" t="s">
        <v>309</v>
      </c>
      <c r="D451" s="139" t="s">
        <v>627</v>
      </c>
      <c r="E451" s="144">
        <v>6.2E-2</v>
      </c>
      <c r="F451" s="122">
        <v>11447.134632720003</v>
      </c>
      <c r="G451" s="122">
        <f>E451*F451</f>
        <v>709.72234722864016</v>
      </c>
    </row>
    <row r="452" spans="1:7" ht="12.75" customHeight="1" x14ac:dyDescent="0.2">
      <c r="A452" s="128"/>
      <c r="B452" s="63" t="s">
        <v>24</v>
      </c>
      <c r="C452" s="131"/>
      <c r="D452" s="139"/>
      <c r="E452" s="144"/>
      <c r="F452" s="122"/>
      <c r="G452" s="122"/>
    </row>
    <row r="453" spans="1:7" ht="36" x14ac:dyDescent="0.2">
      <c r="A453" s="128"/>
      <c r="B453" s="63" t="s">
        <v>234</v>
      </c>
      <c r="C453" s="131"/>
      <c r="D453" s="139"/>
      <c r="E453" s="144"/>
      <c r="F453" s="122"/>
      <c r="G453" s="122"/>
    </row>
    <row r="454" spans="1:7" ht="17.45" customHeight="1" x14ac:dyDescent="0.2">
      <c r="A454" s="128">
        <v>4</v>
      </c>
      <c r="B454" s="62" t="s">
        <v>13</v>
      </c>
      <c r="C454" s="131" t="s">
        <v>308</v>
      </c>
      <c r="D454" s="139" t="s">
        <v>627</v>
      </c>
      <c r="E454" s="144">
        <v>6.2E-2</v>
      </c>
      <c r="F454" s="122">
        <v>9288.6940866771765</v>
      </c>
      <c r="G454" s="122">
        <f>E454*F454</f>
        <v>575.89903337398493</v>
      </c>
    </row>
    <row r="455" spans="1:7" ht="12.75" customHeight="1" x14ac:dyDescent="0.2">
      <c r="A455" s="128"/>
      <c r="B455" s="63" t="s">
        <v>12</v>
      </c>
      <c r="C455" s="131"/>
      <c r="D455" s="139"/>
      <c r="E455" s="144"/>
      <c r="F455" s="122"/>
      <c r="G455" s="122"/>
    </row>
    <row r="456" spans="1:7" ht="36" x14ac:dyDescent="0.2">
      <c r="A456" s="128"/>
      <c r="B456" s="63" t="s">
        <v>233</v>
      </c>
      <c r="C456" s="131"/>
      <c r="D456" s="139"/>
      <c r="E456" s="144"/>
      <c r="F456" s="122"/>
      <c r="G456" s="122"/>
    </row>
    <row r="457" spans="1:7" ht="38.85" customHeight="1" x14ac:dyDescent="0.2">
      <c r="A457" s="11">
        <v>5</v>
      </c>
      <c r="B457" s="62" t="s">
        <v>2</v>
      </c>
      <c r="C457" s="23" t="s">
        <v>126</v>
      </c>
      <c r="D457" s="24" t="s">
        <v>628</v>
      </c>
      <c r="E457" s="34">
        <v>12</v>
      </c>
      <c r="F457" s="102">
        <v>8.0608684465148333</v>
      </c>
      <c r="G457" s="102">
        <f>E457*F457</f>
        <v>96.730421358178006</v>
      </c>
    </row>
    <row r="458" spans="1:7" ht="48" x14ac:dyDescent="0.2">
      <c r="A458" s="11">
        <v>6</v>
      </c>
      <c r="B458" s="64" t="s">
        <v>179</v>
      </c>
      <c r="C458" s="26" t="s">
        <v>127</v>
      </c>
      <c r="D458" s="17" t="s">
        <v>629</v>
      </c>
      <c r="E458" s="33">
        <v>0.35</v>
      </c>
      <c r="F458" s="102">
        <v>585.33726796981887</v>
      </c>
      <c r="G458" s="102">
        <f>E458*F458</f>
        <v>204.8680437894366</v>
      </c>
    </row>
    <row r="459" spans="1:7" ht="36" x14ac:dyDescent="0.2">
      <c r="A459" s="128">
        <v>7</v>
      </c>
      <c r="B459" s="64" t="s">
        <v>77</v>
      </c>
      <c r="C459" s="131" t="s">
        <v>125</v>
      </c>
      <c r="D459" s="132" t="s">
        <v>629</v>
      </c>
      <c r="E459" s="136">
        <v>0.65500000000000003</v>
      </c>
      <c r="F459" s="122">
        <v>542.01011849173858</v>
      </c>
      <c r="G459" s="122">
        <f>E459*F459</f>
        <v>355.01662761208877</v>
      </c>
    </row>
    <row r="460" spans="1:7" ht="24" x14ac:dyDescent="0.2">
      <c r="A460" s="128"/>
      <c r="B460" s="63" t="s">
        <v>46</v>
      </c>
      <c r="C460" s="131"/>
      <c r="D460" s="132"/>
      <c r="E460" s="136"/>
      <c r="F460" s="122"/>
      <c r="G460" s="122"/>
    </row>
    <row r="461" spans="1:7" ht="12.75" customHeight="1" x14ac:dyDescent="0.2">
      <c r="A461" s="128"/>
      <c r="B461" s="63" t="s">
        <v>1</v>
      </c>
      <c r="C461" s="131"/>
      <c r="D461" s="132"/>
      <c r="E461" s="136"/>
      <c r="F461" s="122"/>
      <c r="G461" s="122"/>
    </row>
    <row r="462" spans="1:7" ht="15" customHeight="1" x14ac:dyDescent="0.2">
      <c r="A462" s="128">
        <v>8</v>
      </c>
      <c r="B462" s="134" t="s">
        <v>47</v>
      </c>
      <c r="C462" s="135" t="s">
        <v>270</v>
      </c>
      <c r="D462" s="132" t="s">
        <v>630</v>
      </c>
      <c r="E462" s="133">
        <v>1.58</v>
      </c>
      <c r="F462" s="122">
        <v>175.56170731991202</v>
      </c>
      <c r="G462" s="122">
        <f>E462*F462</f>
        <v>277.38749756546099</v>
      </c>
    </row>
    <row r="463" spans="1:7" ht="15" customHeight="1" x14ac:dyDescent="0.2">
      <c r="A463" s="128"/>
      <c r="B463" s="134"/>
      <c r="C463" s="135"/>
      <c r="D463" s="132"/>
      <c r="E463" s="133"/>
      <c r="F463" s="122"/>
      <c r="G463" s="122"/>
    </row>
    <row r="464" spans="1:7" ht="15" customHeight="1" x14ac:dyDescent="0.2">
      <c r="A464" s="128"/>
      <c r="B464" s="134"/>
      <c r="C464" s="135"/>
      <c r="D464" s="132"/>
      <c r="E464" s="133"/>
      <c r="F464" s="122"/>
      <c r="G464" s="122"/>
    </row>
    <row r="465" spans="1:7" ht="15" customHeight="1" x14ac:dyDescent="0.2">
      <c r="A465" s="128"/>
      <c r="B465" s="134"/>
      <c r="C465" s="135"/>
      <c r="D465" s="132"/>
      <c r="E465" s="133"/>
      <c r="F465" s="122"/>
      <c r="G465" s="122"/>
    </row>
    <row r="466" spans="1:7" ht="30" x14ac:dyDescent="0.2">
      <c r="A466" s="11">
        <v>9</v>
      </c>
      <c r="B466" s="62" t="s">
        <v>48</v>
      </c>
      <c r="C466" s="16" t="s">
        <v>150</v>
      </c>
      <c r="D466" s="17" t="s">
        <v>630</v>
      </c>
      <c r="E466" s="27">
        <v>1.95</v>
      </c>
      <c r="F466" s="102">
        <v>606.21368269758227</v>
      </c>
      <c r="G466" s="102">
        <f>E466*F466</f>
        <v>1182.1166812602853</v>
      </c>
    </row>
    <row r="467" spans="1:7" ht="30" x14ac:dyDescent="0.2">
      <c r="A467" s="11">
        <v>10</v>
      </c>
      <c r="B467" s="62" t="s">
        <v>753</v>
      </c>
      <c r="C467" s="16" t="s">
        <v>653</v>
      </c>
      <c r="D467" s="13" t="s">
        <v>604</v>
      </c>
      <c r="E467" s="29">
        <v>2.2866000000000001E-2</v>
      </c>
      <c r="F467" s="102">
        <v>259.08589159774777</v>
      </c>
      <c r="G467" s="102">
        <f>E467*F467</f>
        <v>5.9242579972741005</v>
      </c>
    </row>
    <row r="468" spans="1:7" ht="15" x14ac:dyDescent="0.2">
      <c r="A468" s="11"/>
      <c r="B468" s="63"/>
      <c r="C468" s="12" t="s">
        <v>96</v>
      </c>
      <c r="D468" s="13"/>
      <c r="E468" s="33"/>
      <c r="F468" s="102"/>
      <c r="G468" s="102"/>
    </row>
    <row r="469" spans="1:7" ht="30" x14ac:dyDescent="0.2">
      <c r="A469" s="11">
        <v>1</v>
      </c>
      <c r="B469" s="63" t="s">
        <v>181</v>
      </c>
      <c r="C469" s="32" t="s">
        <v>279</v>
      </c>
      <c r="D469" s="13" t="s">
        <v>391</v>
      </c>
      <c r="E469" s="34">
        <v>100</v>
      </c>
      <c r="F469" s="102">
        <v>2.1068230564569124</v>
      </c>
      <c r="G469" s="102">
        <f>E469*F469</f>
        <v>210.68230564569123</v>
      </c>
    </row>
    <row r="470" spans="1:7" ht="30" x14ac:dyDescent="0.2">
      <c r="A470" s="11">
        <v>2</v>
      </c>
      <c r="B470" s="63" t="s">
        <v>191</v>
      </c>
      <c r="C470" s="32" t="s">
        <v>281</v>
      </c>
      <c r="D470" s="13" t="s">
        <v>391</v>
      </c>
      <c r="E470" s="34">
        <v>85</v>
      </c>
      <c r="F470" s="102">
        <v>1.2623980638805945</v>
      </c>
      <c r="G470" s="102">
        <f>E470*F470</f>
        <v>107.30383542985054</v>
      </c>
    </row>
    <row r="471" spans="1:7" ht="30" x14ac:dyDescent="0.2">
      <c r="A471" s="11">
        <v>3</v>
      </c>
      <c r="B471" s="63" t="s">
        <v>18</v>
      </c>
      <c r="C471" s="32" t="s">
        <v>135</v>
      </c>
      <c r="D471" s="17" t="s">
        <v>393</v>
      </c>
      <c r="E471" s="34">
        <v>0.3</v>
      </c>
      <c r="F471" s="102">
        <v>382.56764048382797</v>
      </c>
      <c r="G471" s="102">
        <f>E471*F471</f>
        <v>114.77029214514839</v>
      </c>
    </row>
    <row r="472" spans="1:7" ht="30" x14ac:dyDescent="0.2">
      <c r="A472" s="11">
        <v>4</v>
      </c>
      <c r="B472" s="63" t="s">
        <v>18</v>
      </c>
      <c r="C472" s="32" t="s">
        <v>140</v>
      </c>
      <c r="D472" s="17" t="s">
        <v>393</v>
      </c>
      <c r="E472" s="34">
        <v>0.1</v>
      </c>
      <c r="F472" s="102">
        <v>55.54965479637783</v>
      </c>
      <c r="G472" s="102">
        <f>E472*F472</f>
        <v>5.554965479637783</v>
      </c>
    </row>
    <row r="473" spans="1:7" ht="45" x14ac:dyDescent="0.2">
      <c r="A473" s="11">
        <v>5</v>
      </c>
      <c r="B473" s="67" t="s">
        <v>128</v>
      </c>
      <c r="C473" s="32" t="s">
        <v>242</v>
      </c>
      <c r="D473" s="13" t="s">
        <v>626</v>
      </c>
      <c r="E473" s="25">
        <v>185</v>
      </c>
      <c r="F473" s="102">
        <v>0.22095809843746625</v>
      </c>
      <c r="G473" s="102">
        <f t="shared" ref="G473:G475" si="16">E473*F473</f>
        <v>40.877248210931256</v>
      </c>
    </row>
    <row r="474" spans="1:7" ht="30" x14ac:dyDescent="0.2">
      <c r="A474" s="11">
        <v>6</v>
      </c>
      <c r="B474" s="63" t="s">
        <v>26</v>
      </c>
      <c r="C474" s="32" t="s">
        <v>117</v>
      </c>
      <c r="D474" s="13" t="s">
        <v>394</v>
      </c>
      <c r="E474" s="22">
        <v>0.1</v>
      </c>
      <c r="F474" s="102">
        <v>121.41293851921661</v>
      </c>
      <c r="G474" s="102">
        <f t="shared" si="16"/>
        <v>12.141293851921661</v>
      </c>
    </row>
    <row r="475" spans="1:7" ht="30" x14ac:dyDescent="0.2">
      <c r="A475" s="11">
        <v>7</v>
      </c>
      <c r="B475" s="63" t="s">
        <v>22</v>
      </c>
      <c r="C475" s="32" t="s">
        <v>116</v>
      </c>
      <c r="D475" s="13" t="s">
        <v>394</v>
      </c>
      <c r="E475" s="22">
        <v>8.5000000000000006E-2</v>
      </c>
      <c r="F475" s="102">
        <v>114.9270818030822</v>
      </c>
      <c r="G475" s="102">
        <f t="shared" si="16"/>
        <v>9.7688019532619883</v>
      </c>
    </row>
    <row r="476" spans="1:7" ht="15" x14ac:dyDescent="0.2">
      <c r="A476" s="11"/>
      <c r="B476" s="63"/>
      <c r="C476" s="12" t="s">
        <v>105</v>
      </c>
      <c r="D476" s="13"/>
      <c r="E476" s="22"/>
      <c r="F476" s="102"/>
      <c r="G476" s="102"/>
    </row>
    <row r="477" spans="1:7" ht="15" x14ac:dyDescent="0.2">
      <c r="A477" s="11"/>
      <c r="B477" s="62"/>
      <c r="C477" s="12" t="s">
        <v>95</v>
      </c>
      <c r="D477" s="13"/>
      <c r="E477" s="14"/>
      <c r="F477" s="102"/>
      <c r="G477" s="102"/>
    </row>
    <row r="478" spans="1:7" ht="36" x14ac:dyDescent="0.2">
      <c r="A478" s="11">
        <v>1</v>
      </c>
      <c r="B478" s="63" t="s">
        <v>232</v>
      </c>
      <c r="C478" s="16" t="s">
        <v>114</v>
      </c>
      <c r="D478" s="17" t="s">
        <v>626</v>
      </c>
      <c r="E478" s="18">
        <v>226</v>
      </c>
      <c r="F478" s="102">
        <v>0.42932480293630637</v>
      </c>
      <c r="G478" s="102">
        <f>E478*F478</f>
        <v>97.027405463605234</v>
      </c>
    </row>
    <row r="479" spans="1:7" ht="17.45" customHeight="1" x14ac:dyDescent="0.2">
      <c r="A479" s="128">
        <v>2</v>
      </c>
      <c r="B479" s="63" t="s">
        <v>45</v>
      </c>
      <c r="C479" s="137" t="s">
        <v>330</v>
      </c>
      <c r="D479" s="139" t="s">
        <v>627</v>
      </c>
      <c r="E479" s="136">
        <f>11/1000</f>
        <v>1.0999999999999999E-2</v>
      </c>
      <c r="F479" s="122">
        <v>10904.781865159302</v>
      </c>
      <c r="G479" s="122">
        <f>E479*F479</f>
        <v>119.95260051675233</v>
      </c>
    </row>
    <row r="480" spans="1:7" ht="12.75" customHeight="1" x14ac:dyDescent="0.2">
      <c r="A480" s="128"/>
      <c r="B480" s="62" t="s">
        <v>13</v>
      </c>
      <c r="C480" s="137"/>
      <c r="D480" s="139"/>
      <c r="E480" s="136"/>
      <c r="F480" s="122"/>
      <c r="G480" s="122"/>
    </row>
    <row r="481" spans="1:7" ht="36" x14ac:dyDescent="0.2">
      <c r="A481" s="128"/>
      <c r="B481" s="63" t="s">
        <v>233</v>
      </c>
      <c r="C481" s="137"/>
      <c r="D481" s="139"/>
      <c r="E481" s="136"/>
      <c r="F481" s="122"/>
      <c r="G481" s="122"/>
    </row>
    <row r="482" spans="1:7" ht="17.45" customHeight="1" x14ac:dyDescent="0.2">
      <c r="A482" s="128">
        <v>3</v>
      </c>
      <c r="B482" s="62" t="s">
        <v>14</v>
      </c>
      <c r="C482" s="131" t="s">
        <v>309</v>
      </c>
      <c r="D482" s="139" t="s">
        <v>627</v>
      </c>
      <c r="E482" s="145">
        <v>3.4500000000000003E-2</v>
      </c>
      <c r="F482" s="122">
        <v>11447.134632720001</v>
      </c>
      <c r="G482" s="122">
        <f>E482*F482</f>
        <v>394.92614482884005</v>
      </c>
    </row>
    <row r="483" spans="1:7" ht="12.75" customHeight="1" x14ac:dyDescent="0.2">
      <c r="A483" s="128"/>
      <c r="B483" s="63" t="s">
        <v>24</v>
      </c>
      <c r="C483" s="131"/>
      <c r="D483" s="139"/>
      <c r="E483" s="145"/>
      <c r="F483" s="122"/>
      <c r="G483" s="122"/>
    </row>
    <row r="484" spans="1:7" ht="36" x14ac:dyDescent="0.2">
      <c r="A484" s="128"/>
      <c r="B484" s="63" t="s">
        <v>234</v>
      </c>
      <c r="C484" s="131"/>
      <c r="D484" s="139"/>
      <c r="E484" s="145"/>
      <c r="F484" s="122"/>
      <c r="G484" s="122"/>
    </row>
    <row r="485" spans="1:7" ht="17.45" customHeight="1" x14ac:dyDescent="0.2">
      <c r="A485" s="128">
        <v>4</v>
      </c>
      <c r="B485" s="62" t="s">
        <v>13</v>
      </c>
      <c r="C485" s="131" t="s">
        <v>308</v>
      </c>
      <c r="D485" s="139" t="s">
        <v>627</v>
      </c>
      <c r="E485" s="145">
        <v>3.4500000000000003E-2</v>
      </c>
      <c r="F485" s="122">
        <v>9288.6940866771765</v>
      </c>
      <c r="G485" s="122">
        <f>E485*F485</f>
        <v>320.4599459903626</v>
      </c>
    </row>
    <row r="486" spans="1:7" ht="12.75" customHeight="1" x14ac:dyDescent="0.2">
      <c r="A486" s="128"/>
      <c r="B486" s="63" t="s">
        <v>12</v>
      </c>
      <c r="C486" s="131"/>
      <c r="D486" s="139"/>
      <c r="E486" s="145"/>
      <c r="F486" s="122"/>
      <c r="G486" s="122"/>
    </row>
    <row r="487" spans="1:7" ht="36" x14ac:dyDescent="0.2">
      <c r="A487" s="128"/>
      <c r="B487" s="63" t="s">
        <v>233</v>
      </c>
      <c r="C487" s="131"/>
      <c r="D487" s="139"/>
      <c r="E487" s="145"/>
      <c r="F487" s="122"/>
      <c r="G487" s="122"/>
    </row>
    <row r="488" spans="1:7" ht="30" x14ac:dyDescent="0.2">
      <c r="A488" s="11">
        <v>5</v>
      </c>
      <c r="B488" s="62" t="s">
        <v>2</v>
      </c>
      <c r="C488" s="23" t="s">
        <v>126</v>
      </c>
      <c r="D488" s="24" t="s">
        <v>628</v>
      </c>
      <c r="E488" s="34">
        <v>7</v>
      </c>
      <c r="F488" s="102">
        <v>8.0608684465148333</v>
      </c>
      <c r="G488" s="102">
        <f>E488*F488</f>
        <v>56.426079125603835</v>
      </c>
    </row>
    <row r="489" spans="1:7" ht="55.15" customHeight="1" x14ac:dyDescent="0.2">
      <c r="A489" s="11">
        <v>6</v>
      </c>
      <c r="B489" s="64" t="s">
        <v>179</v>
      </c>
      <c r="C489" s="26" t="s">
        <v>127</v>
      </c>
      <c r="D489" s="17" t="s">
        <v>629</v>
      </c>
      <c r="E489" s="33">
        <v>0.2</v>
      </c>
      <c r="F489" s="102">
        <v>585.33726796981887</v>
      </c>
      <c r="G489" s="102">
        <f>E489*F489</f>
        <v>117.06745359396378</v>
      </c>
    </row>
    <row r="490" spans="1:7" ht="36" x14ac:dyDescent="0.2">
      <c r="A490" s="128">
        <v>7</v>
      </c>
      <c r="B490" s="64" t="s">
        <v>77</v>
      </c>
      <c r="C490" s="131" t="s">
        <v>125</v>
      </c>
      <c r="D490" s="132" t="s">
        <v>629</v>
      </c>
      <c r="E490" s="133">
        <v>0.35</v>
      </c>
      <c r="F490" s="122">
        <v>542.01011849173869</v>
      </c>
      <c r="G490" s="122">
        <f>E490*F490</f>
        <v>189.70354147210853</v>
      </c>
    </row>
    <row r="491" spans="1:7" ht="18.399999999999999" customHeight="1" x14ac:dyDescent="0.2">
      <c r="A491" s="128"/>
      <c r="B491" s="63" t="s">
        <v>46</v>
      </c>
      <c r="C491" s="131"/>
      <c r="D491" s="132"/>
      <c r="E491" s="133"/>
      <c r="F491" s="122"/>
      <c r="G491" s="122"/>
    </row>
    <row r="492" spans="1:7" ht="12.75" customHeight="1" x14ac:dyDescent="0.2">
      <c r="A492" s="128"/>
      <c r="B492" s="63" t="s">
        <v>1</v>
      </c>
      <c r="C492" s="131"/>
      <c r="D492" s="132"/>
      <c r="E492" s="133"/>
      <c r="F492" s="122"/>
      <c r="G492" s="122"/>
    </row>
    <row r="493" spans="1:7" ht="15" customHeight="1" x14ac:dyDescent="0.2">
      <c r="A493" s="128">
        <v>8</v>
      </c>
      <c r="B493" s="134" t="s">
        <v>47</v>
      </c>
      <c r="C493" s="135" t="s">
        <v>270</v>
      </c>
      <c r="D493" s="132" t="s">
        <v>630</v>
      </c>
      <c r="E493" s="133">
        <v>0.9</v>
      </c>
      <c r="F493" s="122">
        <v>175.57322224842747</v>
      </c>
      <c r="G493" s="122">
        <f>E493*F493</f>
        <v>158.01590002358472</v>
      </c>
    </row>
    <row r="494" spans="1:7" ht="15" customHeight="1" x14ac:dyDescent="0.2">
      <c r="A494" s="128"/>
      <c r="B494" s="134"/>
      <c r="C494" s="135"/>
      <c r="D494" s="132"/>
      <c r="E494" s="133"/>
      <c r="F494" s="122"/>
      <c r="G494" s="122"/>
    </row>
    <row r="495" spans="1:7" ht="15" customHeight="1" x14ac:dyDescent="0.2">
      <c r="A495" s="128"/>
      <c r="B495" s="134"/>
      <c r="C495" s="135"/>
      <c r="D495" s="132"/>
      <c r="E495" s="133"/>
      <c r="F495" s="122"/>
      <c r="G495" s="122"/>
    </row>
    <row r="496" spans="1:7" ht="15" customHeight="1" x14ac:dyDescent="0.2">
      <c r="A496" s="128"/>
      <c r="B496" s="134"/>
      <c r="C496" s="135"/>
      <c r="D496" s="132"/>
      <c r="E496" s="133"/>
      <c r="F496" s="122"/>
      <c r="G496" s="122"/>
    </row>
    <row r="497" spans="1:7" ht="30" x14ac:dyDescent="0.2">
      <c r="A497" s="11">
        <v>9</v>
      </c>
      <c r="B497" s="62" t="s">
        <v>48</v>
      </c>
      <c r="C497" s="16" t="s">
        <v>150</v>
      </c>
      <c r="D497" s="17" t="s">
        <v>630</v>
      </c>
      <c r="E497" s="27">
        <v>1.1299999999999999</v>
      </c>
      <c r="F497" s="102">
        <v>606.21368269758227</v>
      </c>
      <c r="G497" s="102">
        <f>E497*F497</f>
        <v>685.02146144826793</v>
      </c>
    </row>
    <row r="498" spans="1:7" ht="30" x14ac:dyDescent="0.2">
      <c r="A498" s="11">
        <v>10</v>
      </c>
      <c r="B498" s="62" t="s">
        <v>753</v>
      </c>
      <c r="C498" s="16" t="s">
        <v>654</v>
      </c>
      <c r="D498" s="13" t="s">
        <v>604</v>
      </c>
      <c r="E498" s="29">
        <v>1.39668E-2</v>
      </c>
      <c r="F498" s="102">
        <v>259.08589159774777</v>
      </c>
      <c r="G498" s="102">
        <f>E498*F498</f>
        <v>3.6186008307674236</v>
      </c>
    </row>
    <row r="499" spans="1:7" ht="15" x14ac:dyDescent="0.2">
      <c r="A499" s="11"/>
      <c r="B499" s="63"/>
      <c r="C499" s="12" t="s">
        <v>96</v>
      </c>
      <c r="D499" s="13"/>
      <c r="E499" s="33"/>
      <c r="F499" s="102"/>
      <c r="G499" s="102"/>
    </row>
    <row r="500" spans="1:7" ht="30" x14ac:dyDescent="0.2">
      <c r="A500" s="11">
        <v>1</v>
      </c>
      <c r="B500" s="63" t="s">
        <v>191</v>
      </c>
      <c r="C500" s="32" t="s">
        <v>281</v>
      </c>
      <c r="D500" s="13" t="s">
        <v>391</v>
      </c>
      <c r="E500" s="34">
        <v>73</v>
      </c>
      <c r="F500" s="102">
        <v>1.2623980638805945</v>
      </c>
      <c r="G500" s="102">
        <f t="shared" ref="G500:G506" si="17">E500*F500</f>
        <v>92.155058663283398</v>
      </c>
    </row>
    <row r="501" spans="1:7" ht="30" x14ac:dyDescent="0.2">
      <c r="A501" s="11">
        <v>2</v>
      </c>
      <c r="B501" s="63" t="s">
        <v>21</v>
      </c>
      <c r="C501" s="32" t="s">
        <v>280</v>
      </c>
      <c r="D501" s="13" t="s">
        <v>391</v>
      </c>
      <c r="E501" s="34">
        <v>40</v>
      </c>
      <c r="F501" s="102">
        <v>0.93508546739522791</v>
      </c>
      <c r="G501" s="102">
        <f t="shared" si="17"/>
        <v>37.403418695809115</v>
      </c>
    </row>
    <row r="502" spans="1:7" ht="30" x14ac:dyDescent="0.2">
      <c r="A502" s="11">
        <v>3</v>
      </c>
      <c r="B502" s="63" t="s">
        <v>18</v>
      </c>
      <c r="C502" s="32" t="s">
        <v>130</v>
      </c>
      <c r="D502" s="17" t="s">
        <v>393</v>
      </c>
      <c r="E502" s="34">
        <v>0.3</v>
      </c>
      <c r="F502" s="102">
        <v>68.807140702625816</v>
      </c>
      <c r="G502" s="102">
        <f t="shared" si="17"/>
        <v>20.642142210787743</v>
      </c>
    </row>
    <row r="503" spans="1:7" ht="30" x14ac:dyDescent="0.2">
      <c r="A503" s="11">
        <v>4</v>
      </c>
      <c r="B503" s="63" t="s">
        <v>18</v>
      </c>
      <c r="C503" s="32" t="s">
        <v>139</v>
      </c>
      <c r="D503" s="17" t="s">
        <v>393</v>
      </c>
      <c r="E503" s="34">
        <v>0.1</v>
      </c>
      <c r="F503" s="102">
        <v>51.130492827628515</v>
      </c>
      <c r="G503" s="102">
        <f t="shared" si="17"/>
        <v>5.1130492827628515</v>
      </c>
    </row>
    <row r="504" spans="1:7" ht="45" x14ac:dyDescent="0.2">
      <c r="A504" s="11">
        <v>5</v>
      </c>
      <c r="B504" s="67" t="s">
        <v>128</v>
      </c>
      <c r="C504" s="32" t="s">
        <v>242</v>
      </c>
      <c r="D504" s="13" t="s">
        <v>626</v>
      </c>
      <c r="E504" s="25">
        <v>113</v>
      </c>
      <c r="F504" s="102">
        <v>0.22095809843746625</v>
      </c>
      <c r="G504" s="102">
        <f t="shared" si="17"/>
        <v>24.968265123433685</v>
      </c>
    </row>
    <row r="505" spans="1:7" ht="30" x14ac:dyDescent="0.2">
      <c r="A505" s="11">
        <v>6</v>
      </c>
      <c r="B505" s="63" t="s">
        <v>22</v>
      </c>
      <c r="C505" s="32" t="s">
        <v>116</v>
      </c>
      <c r="D505" s="13" t="s">
        <v>394</v>
      </c>
      <c r="E505" s="22">
        <v>7.2999999999999995E-2</v>
      </c>
      <c r="F505" s="102">
        <v>114.9270818030822</v>
      </c>
      <c r="G505" s="102">
        <f t="shared" si="17"/>
        <v>8.3896769716250006</v>
      </c>
    </row>
    <row r="506" spans="1:7" ht="30" x14ac:dyDescent="0.2">
      <c r="A506" s="11">
        <v>7</v>
      </c>
      <c r="B506" s="63" t="s">
        <v>22</v>
      </c>
      <c r="C506" s="32" t="s">
        <v>115</v>
      </c>
      <c r="D506" s="13" t="s">
        <v>394</v>
      </c>
      <c r="E506" s="22">
        <v>0.04</v>
      </c>
      <c r="F506" s="102">
        <v>114.9270818030822</v>
      </c>
      <c r="G506" s="102">
        <f t="shared" si="17"/>
        <v>4.5970832721232879</v>
      </c>
    </row>
    <row r="507" spans="1:7" ht="15" x14ac:dyDescent="0.2">
      <c r="A507" s="11"/>
      <c r="B507" s="62"/>
      <c r="C507" s="12" t="s">
        <v>245</v>
      </c>
      <c r="D507" s="13"/>
      <c r="E507" s="14"/>
      <c r="F507" s="102"/>
      <c r="G507" s="102"/>
    </row>
    <row r="508" spans="1:7" ht="15" x14ac:dyDescent="0.2">
      <c r="A508" s="11"/>
      <c r="B508" s="62"/>
      <c r="C508" s="12" t="s">
        <v>95</v>
      </c>
      <c r="D508" s="13"/>
      <c r="E508" s="14"/>
      <c r="F508" s="102"/>
      <c r="G508" s="102"/>
    </row>
    <row r="509" spans="1:7" ht="36" x14ac:dyDescent="0.2">
      <c r="A509" s="11">
        <v>1</v>
      </c>
      <c r="B509" s="63" t="s">
        <v>232</v>
      </c>
      <c r="C509" s="16" t="s">
        <v>114</v>
      </c>
      <c r="D509" s="17" t="s">
        <v>626</v>
      </c>
      <c r="E509" s="18">
        <v>44</v>
      </c>
      <c r="F509" s="102">
        <v>0.42932480293630632</v>
      </c>
      <c r="G509" s="102">
        <f>E509*F509</f>
        <v>18.890291329197478</v>
      </c>
    </row>
    <row r="510" spans="1:7" ht="17.45" customHeight="1" x14ac:dyDescent="0.2">
      <c r="A510" s="128">
        <v>2</v>
      </c>
      <c r="B510" s="63" t="s">
        <v>45</v>
      </c>
      <c r="C510" s="137" t="s">
        <v>330</v>
      </c>
      <c r="D510" s="139" t="s">
        <v>627</v>
      </c>
      <c r="E510" s="136">
        <f>2/1000</f>
        <v>2E-3</v>
      </c>
      <c r="F510" s="122">
        <v>10904.781865159301</v>
      </c>
      <c r="G510" s="122">
        <f>E510*F510</f>
        <v>21.809563730318601</v>
      </c>
    </row>
    <row r="511" spans="1:7" ht="12.75" customHeight="1" x14ac:dyDescent="0.2">
      <c r="A511" s="128"/>
      <c r="B511" s="62" t="s">
        <v>13</v>
      </c>
      <c r="C511" s="137"/>
      <c r="D511" s="139"/>
      <c r="E511" s="136"/>
      <c r="F511" s="122"/>
      <c r="G511" s="122"/>
    </row>
    <row r="512" spans="1:7" ht="36" x14ac:dyDescent="0.2">
      <c r="A512" s="128"/>
      <c r="B512" s="63" t="s">
        <v>233</v>
      </c>
      <c r="C512" s="137"/>
      <c r="D512" s="139"/>
      <c r="E512" s="136"/>
      <c r="F512" s="122"/>
      <c r="G512" s="122"/>
    </row>
    <row r="513" spans="1:7" ht="17.45" customHeight="1" x14ac:dyDescent="0.2">
      <c r="A513" s="128">
        <v>3</v>
      </c>
      <c r="B513" s="62" t="s">
        <v>14</v>
      </c>
      <c r="C513" s="131" t="s">
        <v>309</v>
      </c>
      <c r="D513" s="139" t="s">
        <v>627</v>
      </c>
      <c r="E513" s="145">
        <v>6.4999999999999997E-3</v>
      </c>
      <c r="F513" s="122">
        <v>10640.336901651943</v>
      </c>
      <c r="G513" s="122">
        <f>E513*F513</f>
        <v>69.162189860737627</v>
      </c>
    </row>
    <row r="514" spans="1:7" ht="36" x14ac:dyDescent="0.2">
      <c r="A514" s="128"/>
      <c r="B514" s="63" t="s">
        <v>234</v>
      </c>
      <c r="C514" s="131"/>
      <c r="D514" s="139"/>
      <c r="E514" s="145"/>
      <c r="F514" s="122"/>
      <c r="G514" s="122"/>
    </row>
    <row r="515" spans="1:7" ht="17.45" customHeight="1" x14ac:dyDescent="0.2">
      <c r="A515" s="128">
        <v>4</v>
      </c>
      <c r="B515" s="62" t="s">
        <v>13</v>
      </c>
      <c r="C515" s="131" t="s">
        <v>308</v>
      </c>
      <c r="D515" s="139" t="s">
        <v>627</v>
      </c>
      <c r="E515" s="145">
        <v>6.4999999999999997E-3</v>
      </c>
      <c r="F515" s="122">
        <v>9079.4493739268037</v>
      </c>
      <c r="G515" s="122">
        <f>E515*F515</f>
        <v>59.01642093052422</v>
      </c>
    </row>
    <row r="516" spans="1:7" ht="36" x14ac:dyDescent="0.2">
      <c r="A516" s="128"/>
      <c r="B516" s="63" t="s">
        <v>233</v>
      </c>
      <c r="C516" s="131"/>
      <c r="D516" s="139"/>
      <c r="E516" s="145"/>
      <c r="F516" s="122"/>
      <c r="G516" s="122"/>
    </row>
    <row r="517" spans="1:7" ht="40.15" customHeight="1" x14ac:dyDescent="0.2">
      <c r="A517" s="11">
        <v>5</v>
      </c>
      <c r="B517" s="62" t="s">
        <v>2</v>
      </c>
      <c r="C517" s="23" t="s">
        <v>126</v>
      </c>
      <c r="D517" s="24" t="s">
        <v>628</v>
      </c>
      <c r="E517" s="34">
        <v>1</v>
      </c>
      <c r="F517" s="102">
        <v>8.0608684465148333</v>
      </c>
      <c r="G517" s="102">
        <f>E517*F517</f>
        <v>8.0608684465148333</v>
      </c>
    </row>
    <row r="518" spans="1:7" ht="48" x14ac:dyDescent="0.2">
      <c r="A518" s="11">
        <v>6</v>
      </c>
      <c r="B518" s="64" t="s">
        <v>179</v>
      </c>
      <c r="C518" s="26" t="s">
        <v>127</v>
      </c>
      <c r="D518" s="24" t="s">
        <v>629</v>
      </c>
      <c r="E518" s="22">
        <f>3.5/100</f>
        <v>3.5000000000000003E-2</v>
      </c>
      <c r="F518" s="102">
        <v>585.33726796981887</v>
      </c>
      <c r="G518" s="102">
        <f>E518*F518</f>
        <v>20.486804378943663</v>
      </c>
    </row>
    <row r="519" spans="1:7" ht="24" x14ac:dyDescent="0.2">
      <c r="A519" s="128">
        <v>7</v>
      </c>
      <c r="B519" s="63" t="s">
        <v>46</v>
      </c>
      <c r="C519" s="131" t="s">
        <v>125</v>
      </c>
      <c r="D519" s="132" t="s">
        <v>629</v>
      </c>
      <c r="E519" s="133">
        <v>7.0000000000000007E-2</v>
      </c>
      <c r="F519" s="122">
        <v>539.3312019745656</v>
      </c>
      <c r="G519" s="122">
        <f>E519*F519</f>
        <v>37.753184138219595</v>
      </c>
    </row>
    <row r="520" spans="1:7" ht="12.75" customHeight="1" x14ac:dyDescent="0.2">
      <c r="A520" s="128"/>
      <c r="B520" s="63" t="s">
        <v>1</v>
      </c>
      <c r="C520" s="131"/>
      <c r="D520" s="132"/>
      <c r="E520" s="133"/>
      <c r="F520" s="122"/>
      <c r="G520" s="122"/>
    </row>
    <row r="521" spans="1:7" ht="15" customHeight="1" x14ac:dyDescent="0.2">
      <c r="A521" s="128">
        <v>8</v>
      </c>
      <c r="B521" s="134" t="s">
        <v>47</v>
      </c>
      <c r="C521" s="135" t="s">
        <v>270</v>
      </c>
      <c r="D521" s="132" t="s">
        <v>630</v>
      </c>
      <c r="E521" s="133">
        <v>0.18</v>
      </c>
      <c r="F521" s="122">
        <v>175.56170731991199</v>
      </c>
      <c r="G521" s="122">
        <f>E521*F521</f>
        <v>31.601107317584155</v>
      </c>
    </row>
    <row r="522" spans="1:7" ht="15" customHeight="1" x14ac:dyDescent="0.2">
      <c r="A522" s="128"/>
      <c r="B522" s="134"/>
      <c r="C522" s="135"/>
      <c r="D522" s="132"/>
      <c r="E522" s="133"/>
      <c r="F522" s="122"/>
      <c r="G522" s="122"/>
    </row>
    <row r="523" spans="1:7" ht="15" customHeight="1" x14ac:dyDescent="0.2">
      <c r="A523" s="128"/>
      <c r="B523" s="134"/>
      <c r="C523" s="135"/>
      <c r="D523" s="132"/>
      <c r="E523" s="133"/>
      <c r="F523" s="122"/>
      <c r="G523" s="122"/>
    </row>
    <row r="524" spans="1:7" ht="15" customHeight="1" x14ac:dyDescent="0.2">
      <c r="A524" s="128"/>
      <c r="B524" s="134"/>
      <c r="C524" s="135"/>
      <c r="D524" s="132"/>
      <c r="E524" s="133"/>
      <c r="F524" s="122"/>
      <c r="G524" s="122"/>
    </row>
    <row r="525" spans="1:7" ht="30" x14ac:dyDescent="0.2">
      <c r="A525" s="11">
        <v>9</v>
      </c>
      <c r="B525" s="62" t="s">
        <v>48</v>
      </c>
      <c r="C525" s="16" t="s">
        <v>150</v>
      </c>
      <c r="D525" s="17" t="s">
        <v>630</v>
      </c>
      <c r="E525" s="27">
        <v>0.22</v>
      </c>
      <c r="F525" s="102">
        <v>606.21368269758227</v>
      </c>
      <c r="G525" s="102">
        <f>E525*F525</f>
        <v>133.3670101934681</v>
      </c>
    </row>
    <row r="526" spans="1:7" ht="30" x14ac:dyDescent="0.2">
      <c r="A526" s="11">
        <v>10</v>
      </c>
      <c r="B526" s="62" t="s">
        <v>753</v>
      </c>
      <c r="C526" s="16" t="s">
        <v>655</v>
      </c>
      <c r="D526" s="13" t="s">
        <v>604</v>
      </c>
      <c r="E526" s="29">
        <v>2.7191999999999997E-3</v>
      </c>
      <c r="F526" s="102">
        <v>259.08589159774777</v>
      </c>
      <c r="G526" s="102">
        <f>E526*F526</f>
        <v>0.70450635643259574</v>
      </c>
    </row>
    <row r="527" spans="1:7" ht="15" x14ac:dyDescent="0.2">
      <c r="A527" s="11"/>
      <c r="B527" s="63"/>
      <c r="C527" s="12" t="s">
        <v>96</v>
      </c>
      <c r="D527" s="13"/>
      <c r="E527" s="33"/>
      <c r="F527" s="102"/>
      <c r="G527" s="102"/>
    </row>
    <row r="528" spans="1:7" ht="30" x14ac:dyDescent="0.2">
      <c r="A528" s="11">
        <v>1</v>
      </c>
      <c r="B528" s="63" t="s">
        <v>21</v>
      </c>
      <c r="C528" s="32" t="s">
        <v>280</v>
      </c>
      <c r="D528" s="13" t="s">
        <v>391</v>
      </c>
      <c r="E528" s="34">
        <v>22</v>
      </c>
      <c r="F528" s="102">
        <v>0.9350854673952278</v>
      </c>
      <c r="G528" s="102">
        <f>E528*F528</f>
        <v>20.571880282695012</v>
      </c>
    </row>
    <row r="529" spans="1:7" ht="30" x14ac:dyDescent="0.2">
      <c r="A529" s="11">
        <v>2</v>
      </c>
      <c r="B529" s="63" t="s">
        <v>18</v>
      </c>
      <c r="C529" s="32" t="s">
        <v>141</v>
      </c>
      <c r="D529" s="17" t="s">
        <v>393</v>
      </c>
      <c r="E529" s="34">
        <v>0.2</v>
      </c>
      <c r="F529" s="102">
        <v>55.54965479637783</v>
      </c>
      <c r="G529" s="102">
        <f>E529*F529</f>
        <v>11.109930959275566</v>
      </c>
    </row>
    <row r="530" spans="1:7" ht="45" x14ac:dyDescent="0.2">
      <c r="A530" s="11">
        <v>3</v>
      </c>
      <c r="B530" s="67" t="s">
        <v>128</v>
      </c>
      <c r="C530" s="32" t="s">
        <v>242</v>
      </c>
      <c r="D530" s="13" t="s">
        <v>626</v>
      </c>
      <c r="E530" s="25">
        <v>22</v>
      </c>
      <c r="F530" s="102">
        <v>0.22095809843746625</v>
      </c>
      <c r="G530" s="102">
        <f>E530*F530</f>
        <v>4.8610781656242574</v>
      </c>
    </row>
    <row r="531" spans="1:7" ht="30" x14ac:dyDescent="0.2">
      <c r="A531" s="11">
        <v>4</v>
      </c>
      <c r="B531" s="63" t="s">
        <v>22</v>
      </c>
      <c r="C531" s="32" t="s">
        <v>115</v>
      </c>
      <c r="D531" s="13" t="s">
        <v>394</v>
      </c>
      <c r="E531" s="22">
        <v>2.1999999999999999E-2</v>
      </c>
      <c r="F531" s="102">
        <v>114.92708180308219</v>
      </c>
      <c r="G531" s="102">
        <f>E531*F531</f>
        <v>2.5283957996678081</v>
      </c>
    </row>
    <row r="532" spans="1:7" ht="15" x14ac:dyDescent="0.2">
      <c r="A532" s="11"/>
      <c r="B532" s="63"/>
      <c r="C532" s="12" t="s">
        <v>106</v>
      </c>
      <c r="D532" s="13"/>
      <c r="E532" s="22"/>
      <c r="F532" s="102"/>
      <c r="G532" s="102"/>
    </row>
    <row r="533" spans="1:7" ht="15" x14ac:dyDescent="0.2">
      <c r="A533" s="11"/>
      <c r="B533" s="62"/>
      <c r="C533" s="12" t="s">
        <v>95</v>
      </c>
      <c r="D533" s="13"/>
      <c r="E533" s="14"/>
      <c r="F533" s="102"/>
      <c r="G533" s="102"/>
    </row>
    <row r="534" spans="1:7" ht="36" x14ac:dyDescent="0.2">
      <c r="A534" s="11">
        <v>1</v>
      </c>
      <c r="B534" s="63" t="s">
        <v>232</v>
      </c>
      <c r="C534" s="16" t="s">
        <v>114</v>
      </c>
      <c r="D534" s="17" t="s">
        <v>626</v>
      </c>
      <c r="E534" s="18">
        <v>2044</v>
      </c>
      <c r="F534" s="102">
        <v>0.42932480293630632</v>
      </c>
      <c r="G534" s="102">
        <f>E534*F534</f>
        <v>877.53989720181016</v>
      </c>
    </row>
    <row r="535" spans="1:7" ht="17.45" customHeight="1" x14ac:dyDescent="0.2">
      <c r="A535" s="128">
        <v>2</v>
      </c>
      <c r="B535" s="63" t="s">
        <v>45</v>
      </c>
      <c r="C535" s="137" t="s">
        <v>330</v>
      </c>
      <c r="D535" s="139" t="s">
        <v>627</v>
      </c>
      <c r="E535" s="136">
        <f>113/1000</f>
        <v>0.113</v>
      </c>
      <c r="F535" s="122">
        <v>10904.781865159301</v>
      </c>
      <c r="G535" s="122">
        <f>E535*F535</f>
        <v>1232.2403507630011</v>
      </c>
    </row>
    <row r="536" spans="1:7" ht="12.75" customHeight="1" x14ac:dyDescent="0.2">
      <c r="A536" s="128"/>
      <c r="B536" s="62" t="s">
        <v>13</v>
      </c>
      <c r="C536" s="137"/>
      <c r="D536" s="139"/>
      <c r="E536" s="136"/>
      <c r="F536" s="122"/>
      <c r="G536" s="122"/>
    </row>
    <row r="537" spans="1:7" ht="36" x14ac:dyDescent="0.2">
      <c r="A537" s="128"/>
      <c r="B537" s="63" t="s">
        <v>233</v>
      </c>
      <c r="C537" s="137"/>
      <c r="D537" s="139"/>
      <c r="E537" s="136"/>
      <c r="F537" s="122"/>
      <c r="G537" s="122"/>
    </row>
    <row r="538" spans="1:7" ht="17.45" customHeight="1" x14ac:dyDescent="0.2">
      <c r="A538" s="128">
        <v>3</v>
      </c>
      <c r="B538" s="62" t="s">
        <v>14</v>
      </c>
      <c r="C538" s="131" t="s">
        <v>309</v>
      </c>
      <c r="D538" s="139" t="s">
        <v>627</v>
      </c>
      <c r="E538" s="144">
        <v>0.4</v>
      </c>
      <c r="F538" s="122">
        <v>11447.134632720001</v>
      </c>
      <c r="G538" s="122">
        <f>E538*F538</f>
        <v>4578.8538530880005</v>
      </c>
    </row>
    <row r="539" spans="1:7" ht="12.75" customHeight="1" x14ac:dyDescent="0.2">
      <c r="A539" s="128"/>
      <c r="B539" s="63" t="s">
        <v>24</v>
      </c>
      <c r="C539" s="131"/>
      <c r="D539" s="139"/>
      <c r="E539" s="144"/>
      <c r="F539" s="122"/>
      <c r="G539" s="122"/>
    </row>
    <row r="540" spans="1:7" ht="36" x14ac:dyDescent="0.2">
      <c r="A540" s="128"/>
      <c r="B540" s="63" t="s">
        <v>234</v>
      </c>
      <c r="C540" s="131"/>
      <c r="D540" s="139"/>
      <c r="E540" s="144"/>
      <c r="F540" s="122"/>
      <c r="G540" s="122"/>
    </row>
    <row r="541" spans="1:7" ht="17.45" customHeight="1" x14ac:dyDescent="0.2">
      <c r="A541" s="128">
        <v>4</v>
      </c>
      <c r="B541" s="62" t="s">
        <v>13</v>
      </c>
      <c r="C541" s="131" t="s">
        <v>308</v>
      </c>
      <c r="D541" s="139" t="s">
        <v>627</v>
      </c>
      <c r="E541" s="144">
        <v>0.4</v>
      </c>
      <c r="F541" s="122">
        <v>9288.6940866771765</v>
      </c>
      <c r="G541" s="122">
        <f>E541*F541</f>
        <v>3715.4776346708709</v>
      </c>
    </row>
    <row r="542" spans="1:7" ht="12.75" customHeight="1" x14ac:dyDescent="0.2">
      <c r="A542" s="128"/>
      <c r="B542" s="63" t="s">
        <v>12</v>
      </c>
      <c r="C542" s="131"/>
      <c r="D542" s="139"/>
      <c r="E542" s="144"/>
      <c r="F542" s="122"/>
      <c r="G542" s="122"/>
    </row>
    <row r="543" spans="1:7" ht="36" x14ac:dyDescent="0.2">
      <c r="A543" s="128"/>
      <c r="B543" s="63" t="s">
        <v>233</v>
      </c>
      <c r="C543" s="131"/>
      <c r="D543" s="139"/>
      <c r="E543" s="144"/>
      <c r="F543" s="122"/>
      <c r="G543" s="122"/>
    </row>
    <row r="544" spans="1:7" ht="30" x14ac:dyDescent="0.2">
      <c r="A544" s="11">
        <v>5</v>
      </c>
      <c r="B544" s="62" t="s">
        <v>2</v>
      </c>
      <c r="C544" s="23" t="s">
        <v>126</v>
      </c>
      <c r="D544" s="24" t="s">
        <v>628</v>
      </c>
      <c r="E544" s="33">
        <v>70.5</v>
      </c>
      <c r="F544" s="102">
        <v>8.0608684465148333</v>
      </c>
      <c r="G544" s="102">
        <f>E544*F544</f>
        <v>568.29122547929569</v>
      </c>
    </row>
    <row r="545" spans="1:7" ht="48" x14ac:dyDescent="0.2">
      <c r="A545" s="11">
        <v>6</v>
      </c>
      <c r="B545" s="64" t="s">
        <v>179</v>
      </c>
      <c r="C545" s="26" t="s">
        <v>127</v>
      </c>
      <c r="D545" s="24" t="s">
        <v>629</v>
      </c>
      <c r="E545" s="33">
        <v>2.37</v>
      </c>
      <c r="F545" s="102">
        <v>585.33726796981887</v>
      </c>
      <c r="G545" s="102">
        <f>E545*F545</f>
        <v>1387.2493250884709</v>
      </c>
    </row>
    <row r="546" spans="1:7" ht="48" x14ac:dyDescent="0.2">
      <c r="A546" s="128">
        <v>7</v>
      </c>
      <c r="B546" s="64" t="s">
        <v>179</v>
      </c>
      <c r="C546" s="131" t="s">
        <v>125</v>
      </c>
      <c r="D546" s="132" t="s">
        <v>629</v>
      </c>
      <c r="E546" s="136">
        <v>4.085</v>
      </c>
      <c r="F546" s="122">
        <v>542.01011849173869</v>
      </c>
      <c r="G546" s="122">
        <f>E546*F546</f>
        <v>2214.1113340387524</v>
      </c>
    </row>
    <row r="547" spans="1:7" ht="24" x14ac:dyDescent="0.2">
      <c r="A547" s="128"/>
      <c r="B547" s="63" t="s">
        <v>46</v>
      </c>
      <c r="C547" s="131"/>
      <c r="D547" s="132"/>
      <c r="E547" s="136"/>
      <c r="F547" s="122"/>
      <c r="G547" s="122"/>
    </row>
    <row r="548" spans="1:7" ht="12.75" customHeight="1" x14ac:dyDescent="0.2">
      <c r="A548" s="128"/>
      <c r="B548" s="63" t="s">
        <v>1</v>
      </c>
      <c r="C548" s="131"/>
      <c r="D548" s="132"/>
      <c r="E548" s="136"/>
      <c r="F548" s="122"/>
      <c r="G548" s="122"/>
    </row>
    <row r="549" spans="1:7" ht="15" customHeight="1" x14ac:dyDescent="0.2">
      <c r="A549" s="128">
        <v>8</v>
      </c>
      <c r="B549" s="134" t="s">
        <v>47</v>
      </c>
      <c r="C549" s="135" t="s">
        <v>269</v>
      </c>
      <c r="D549" s="132" t="s">
        <v>630</v>
      </c>
      <c r="E549" s="133">
        <v>0.09</v>
      </c>
      <c r="F549" s="122">
        <v>197.83428364240854</v>
      </c>
      <c r="G549" s="122">
        <f>E549*F549</f>
        <v>17.805085527816768</v>
      </c>
    </row>
    <row r="550" spans="1:7" ht="15" customHeight="1" x14ac:dyDescent="0.2">
      <c r="A550" s="128"/>
      <c r="B550" s="134"/>
      <c r="C550" s="135"/>
      <c r="D550" s="132"/>
      <c r="E550" s="133"/>
      <c r="F550" s="122"/>
      <c r="G550" s="122"/>
    </row>
    <row r="551" spans="1:7" ht="15" customHeight="1" x14ac:dyDescent="0.2">
      <c r="A551" s="128"/>
      <c r="B551" s="134"/>
      <c r="C551" s="135"/>
      <c r="D551" s="132"/>
      <c r="E551" s="133"/>
      <c r="F551" s="122"/>
      <c r="G551" s="122"/>
    </row>
    <row r="552" spans="1:7" ht="15" customHeight="1" x14ac:dyDescent="0.2">
      <c r="A552" s="128"/>
      <c r="B552" s="134"/>
      <c r="C552" s="135"/>
      <c r="D552" s="132"/>
      <c r="E552" s="133"/>
      <c r="F552" s="122"/>
      <c r="G552" s="122"/>
    </row>
    <row r="553" spans="1:7" ht="15" customHeight="1" x14ac:dyDescent="0.2">
      <c r="A553" s="128">
        <v>9</v>
      </c>
      <c r="B553" s="134" t="s">
        <v>47</v>
      </c>
      <c r="C553" s="135" t="s">
        <v>270</v>
      </c>
      <c r="D553" s="132" t="s">
        <v>630</v>
      </c>
      <c r="E553" s="133">
        <v>9.1999999999999993</v>
      </c>
      <c r="F553" s="122">
        <v>175.56170731991199</v>
      </c>
      <c r="G553" s="122">
        <f>E553*F553</f>
        <v>1615.1677073431902</v>
      </c>
    </row>
    <row r="554" spans="1:7" ht="15" customHeight="1" x14ac:dyDescent="0.2">
      <c r="A554" s="128"/>
      <c r="B554" s="134"/>
      <c r="C554" s="135"/>
      <c r="D554" s="132"/>
      <c r="E554" s="133"/>
      <c r="F554" s="122"/>
      <c r="G554" s="122"/>
    </row>
    <row r="555" spans="1:7" ht="15" customHeight="1" x14ac:dyDescent="0.2">
      <c r="A555" s="128"/>
      <c r="B555" s="134"/>
      <c r="C555" s="135"/>
      <c r="D555" s="132"/>
      <c r="E555" s="133"/>
      <c r="F555" s="122"/>
      <c r="G555" s="122"/>
    </row>
    <row r="556" spans="1:7" ht="15" customHeight="1" x14ac:dyDescent="0.2">
      <c r="A556" s="128"/>
      <c r="B556" s="134"/>
      <c r="C556" s="135"/>
      <c r="D556" s="132"/>
      <c r="E556" s="133"/>
      <c r="F556" s="122"/>
      <c r="G556" s="122"/>
    </row>
    <row r="557" spans="1:7" ht="30" x14ac:dyDescent="0.2">
      <c r="A557" s="11">
        <v>10</v>
      </c>
      <c r="B557" s="62" t="s">
        <v>48</v>
      </c>
      <c r="C557" s="28" t="s">
        <v>266</v>
      </c>
      <c r="D557" s="17" t="s">
        <v>630</v>
      </c>
      <c r="E557" s="27">
        <v>0.11</v>
      </c>
      <c r="F557" s="102">
        <v>584.7365555294607</v>
      </c>
      <c r="G557" s="102">
        <f>E557*F557</f>
        <v>64.321021108240672</v>
      </c>
    </row>
    <row r="558" spans="1:7" ht="30" x14ac:dyDescent="0.2">
      <c r="A558" s="11">
        <v>11</v>
      </c>
      <c r="B558" s="66" t="s">
        <v>49</v>
      </c>
      <c r="C558" s="28" t="s">
        <v>265</v>
      </c>
      <c r="D558" s="17" t="s">
        <v>630</v>
      </c>
      <c r="E558" s="27">
        <v>0.11</v>
      </c>
      <c r="F558" s="102">
        <v>420.86718864826037</v>
      </c>
      <c r="G558" s="102">
        <f t="shared" ref="G558:G560" si="18">E558*F558</f>
        <v>46.295390751308638</v>
      </c>
    </row>
    <row r="559" spans="1:7" ht="30" x14ac:dyDescent="0.2">
      <c r="A559" s="11">
        <v>12</v>
      </c>
      <c r="B559" s="62" t="s">
        <v>48</v>
      </c>
      <c r="C559" s="16" t="s">
        <v>150</v>
      </c>
      <c r="D559" s="17" t="s">
        <v>630</v>
      </c>
      <c r="E559" s="27">
        <v>11.21</v>
      </c>
      <c r="F559" s="102">
        <v>606.21368269758227</v>
      </c>
      <c r="G559" s="102">
        <f t="shared" si="18"/>
        <v>6795.655383039898</v>
      </c>
    </row>
    <row r="560" spans="1:7" ht="30" x14ac:dyDescent="0.2">
      <c r="A560" s="11">
        <v>13</v>
      </c>
      <c r="B560" s="62" t="s">
        <v>753</v>
      </c>
      <c r="C560" s="16" t="s">
        <v>656</v>
      </c>
      <c r="D560" s="13" t="s">
        <v>604</v>
      </c>
      <c r="E560" s="29">
        <v>0.12631920000000002</v>
      </c>
      <c r="F560" s="102">
        <v>259.08589159774777</v>
      </c>
      <c r="G560" s="102">
        <f t="shared" si="18"/>
        <v>32.727522557914227</v>
      </c>
    </row>
    <row r="561" spans="1:7" ht="15" x14ac:dyDescent="0.2">
      <c r="A561" s="11"/>
      <c r="B561" s="63"/>
      <c r="C561" s="12" t="s">
        <v>96</v>
      </c>
      <c r="D561" s="13"/>
      <c r="E561" s="33"/>
      <c r="F561" s="102"/>
      <c r="G561" s="102"/>
    </row>
    <row r="562" spans="1:7" ht="30" x14ac:dyDescent="0.2">
      <c r="A562" s="11">
        <v>1</v>
      </c>
      <c r="B562" s="67" t="s">
        <v>15</v>
      </c>
      <c r="C562" s="32" t="s">
        <v>260</v>
      </c>
      <c r="D562" s="13" t="s">
        <v>391</v>
      </c>
      <c r="E562" s="34">
        <v>3</v>
      </c>
      <c r="F562" s="102">
        <v>10.768669595191605</v>
      </c>
      <c r="G562" s="102">
        <f>E562*F562</f>
        <v>32.306008785574818</v>
      </c>
    </row>
    <row r="563" spans="1:7" ht="30" x14ac:dyDescent="0.2">
      <c r="A563" s="11">
        <v>2</v>
      </c>
      <c r="B563" s="63" t="s">
        <v>5</v>
      </c>
      <c r="C563" s="32" t="s">
        <v>261</v>
      </c>
      <c r="D563" s="13" t="s">
        <v>391</v>
      </c>
      <c r="E563" s="34">
        <v>1</v>
      </c>
      <c r="F563" s="102">
        <v>6.9332142200970654</v>
      </c>
      <c r="G563" s="102">
        <f t="shared" ref="G563:G576" si="19">E563*F563</f>
        <v>6.9332142200970654</v>
      </c>
    </row>
    <row r="564" spans="1:7" ht="30" x14ac:dyDescent="0.2">
      <c r="A564" s="11">
        <v>3</v>
      </c>
      <c r="B564" s="63" t="s">
        <v>192</v>
      </c>
      <c r="C564" s="32" t="s">
        <v>259</v>
      </c>
      <c r="D564" s="13" t="s">
        <v>391</v>
      </c>
      <c r="E564" s="34">
        <v>1</v>
      </c>
      <c r="F564" s="102">
        <v>5.8894376241582664</v>
      </c>
      <c r="G564" s="102">
        <f t="shared" si="19"/>
        <v>5.8894376241582664</v>
      </c>
    </row>
    <row r="565" spans="1:7" ht="30" x14ac:dyDescent="0.2">
      <c r="A565" s="11">
        <v>4</v>
      </c>
      <c r="B565" s="62" t="s">
        <v>29</v>
      </c>
      <c r="C565" s="32" t="s">
        <v>282</v>
      </c>
      <c r="D565" s="13" t="s">
        <v>391</v>
      </c>
      <c r="E565" s="34">
        <v>606</v>
      </c>
      <c r="F565" s="102">
        <v>5.6776069202720256</v>
      </c>
      <c r="G565" s="102">
        <f t="shared" si="19"/>
        <v>3440.6297936848478</v>
      </c>
    </row>
    <row r="566" spans="1:7" ht="30" x14ac:dyDescent="0.2">
      <c r="A566" s="11">
        <v>5</v>
      </c>
      <c r="B566" s="68" t="s">
        <v>17</v>
      </c>
      <c r="C566" s="32" t="s">
        <v>278</v>
      </c>
      <c r="D566" s="13" t="s">
        <v>391</v>
      </c>
      <c r="E566" s="34">
        <v>299</v>
      </c>
      <c r="F566" s="102">
        <v>2.8953488570807502</v>
      </c>
      <c r="G566" s="102">
        <f t="shared" si="19"/>
        <v>865.70930826714425</v>
      </c>
    </row>
    <row r="567" spans="1:7" ht="30" x14ac:dyDescent="0.2">
      <c r="A567" s="11">
        <v>6</v>
      </c>
      <c r="B567" s="63" t="s">
        <v>181</v>
      </c>
      <c r="C567" s="32" t="s">
        <v>279</v>
      </c>
      <c r="D567" s="13" t="s">
        <v>391</v>
      </c>
      <c r="E567" s="34">
        <v>58</v>
      </c>
      <c r="F567" s="102">
        <v>2.1068230564569124</v>
      </c>
      <c r="G567" s="102">
        <f t="shared" si="19"/>
        <v>122.19573727450091</v>
      </c>
    </row>
    <row r="568" spans="1:7" ht="30" x14ac:dyDescent="0.2">
      <c r="A568" s="11">
        <v>7</v>
      </c>
      <c r="B568" s="63" t="s">
        <v>191</v>
      </c>
      <c r="C568" s="32" t="s">
        <v>281</v>
      </c>
      <c r="D568" s="13" t="s">
        <v>391</v>
      </c>
      <c r="E568" s="34">
        <v>44</v>
      </c>
      <c r="F568" s="102">
        <v>1.2475202185858054</v>
      </c>
      <c r="G568" s="102">
        <f t="shared" si="19"/>
        <v>54.890889617775436</v>
      </c>
    </row>
    <row r="569" spans="1:7" ht="30" x14ac:dyDescent="0.2">
      <c r="A569" s="11">
        <v>8</v>
      </c>
      <c r="B569" s="63" t="s">
        <v>31</v>
      </c>
      <c r="C569" s="32" t="s">
        <v>256</v>
      </c>
      <c r="D569" s="13" t="s">
        <v>553</v>
      </c>
      <c r="E569" s="31">
        <v>2</v>
      </c>
      <c r="F569" s="102">
        <v>138.73213286863324</v>
      </c>
      <c r="G569" s="102">
        <f t="shared" si="19"/>
        <v>277.46426573726649</v>
      </c>
    </row>
    <row r="570" spans="1:7" ht="30" x14ac:dyDescent="0.2">
      <c r="A570" s="11">
        <v>9</v>
      </c>
      <c r="B570" s="63" t="s">
        <v>33</v>
      </c>
      <c r="C570" s="28" t="s">
        <v>288</v>
      </c>
      <c r="D570" s="11" t="s">
        <v>553</v>
      </c>
      <c r="E570" s="36">
        <v>4</v>
      </c>
      <c r="F570" s="102">
        <v>16.317777630396829</v>
      </c>
      <c r="G570" s="102">
        <f t="shared" si="19"/>
        <v>65.271110521587318</v>
      </c>
    </row>
    <row r="571" spans="1:7" ht="30" x14ac:dyDescent="0.2">
      <c r="A571" s="11">
        <v>10</v>
      </c>
      <c r="B571" s="63" t="s">
        <v>18</v>
      </c>
      <c r="C571" s="28" t="s">
        <v>437</v>
      </c>
      <c r="D571" s="17" t="s">
        <v>393</v>
      </c>
      <c r="E571" s="11">
        <v>0.3</v>
      </c>
      <c r="F571" s="102">
        <v>677.17843840044964</v>
      </c>
      <c r="G571" s="102">
        <f t="shared" si="19"/>
        <v>203.15353152013489</v>
      </c>
    </row>
    <row r="572" spans="1:7" ht="30" x14ac:dyDescent="0.2">
      <c r="A572" s="11">
        <v>11</v>
      </c>
      <c r="B572" s="67" t="s">
        <v>18</v>
      </c>
      <c r="C572" s="28" t="s">
        <v>435</v>
      </c>
      <c r="D572" s="17" t="s">
        <v>393</v>
      </c>
      <c r="E572" s="11">
        <v>0.1</v>
      </c>
      <c r="F572" s="102">
        <v>353.10656069216566</v>
      </c>
      <c r="G572" s="102">
        <f t="shared" si="19"/>
        <v>35.31065606921657</v>
      </c>
    </row>
    <row r="573" spans="1:7" ht="30" x14ac:dyDescent="0.2">
      <c r="A573" s="11">
        <v>12</v>
      </c>
      <c r="B573" s="63" t="s">
        <v>18</v>
      </c>
      <c r="C573" s="28" t="s">
        <v>436</v>
      </c>
      <c r="D573" s="17" t="s">
        <v>393</v>
      </c>
      <c r="E573" s="11">
        <v>0.1</v>
      </c>
      <c r="F573" s="102">
        <v>353.10656069216566</v>
      </c>
      <c r="G573" s="102">
        <f t="shared" si="19"/>
        <v>35.31065606921657</v>
      </c>
    </row>
    <row r="574" spans="1:7" ht="30" x14ac:dyDescent="0.2">
      <c r="A574" s="11">
        <v>13</v>
      </c>
      <c r="B574" s="63" t="s">
        <v>3</v>
      </c>
      <c r="C574" s="32" t="s">
        <v>559</v>
      </c>
      <c r="D574" s="13" t="s">
        <v>604</v>
      </c>
      <c r="E574" s="11">
        <v>6.2E-2</v>
      </c>
      <c r="F574" s="102">
        <v>2063.2370648174488</v>
      </c>
      <c r="G574" s="102">
        <f t="shared" si="19"/>
        <v>127.92069801868182</v>
      </c>
    </row>
    <row r="575" spans="1:7" ht="30" x14ac:dyDescent="0.2">
      <c r="A575" s="11">
        <v>14</v>
      </c>
      <c r="B575" s="63" t="s">
        <v>18</v>
      </c>
      <c r="C575" s="32" t="s">
        <v>135</v>
      </c>
      <c r="D575" s="17" t="s">
        <v>393</v>
      </c>
      <c r="E575" s="34">
        <v>1.4</v>
      </c>
      <c r="F575" s="102">
        <v>382.56764048382797</v>
      </c>
      <c r="G575" s="102">
        <f t="shared" si="19"/>
        <v>535.59469667735914</v>
      </c>
    </row>
    <row r="576" spans="1:7" ht="45" x14ac:dyDescent="0.2">
      <c r="A576" s="11">
        <v>15</v>
      </c>
      <c r="B576" s="67" t="s">
        <v>128</v>
      </c>
      <c r="C576" s="32" t="s">
        <v>242</v>
      </c>
      <c r="D576" s="13" t="s">
        <v>626</v>
      </c>
      <c r="E576" s="25">
        <v>1007</v>
      </c>
      <c r="F576" s="102">
        <v>0.22095809843746625</v>
      </c>
      <c r="G576" s="102">
        <f t="shared" si="19"/>
        <v>222.50480512652851</v>
      </c>
    </row>
    <row r="577" spans="1:7" ht="23.1" customHeight="1" x14ac:dyDescent="0.2">
      <c r="A577" s="128">
        <v>16</v>
      </c>
      <c r="B577" s="130" t="s">
        <v>6</v>
      </c>
      <c r="C577" s="131" t="s">
        <v>603</v>
      </c>
      <c r="D577" s="132" t="s">
        <v>604</v>
      </c>
      <c r="E577" s="141">
        <f>4.8*0.004</f>
        <v>1.9199999999999998E-2</v>
      </c>
      <c r="F577" s="122">
        <v>815.00176177826984</v>
      </c>
      <c r="G577" s="122">
        <f>E577*F577</f>
        <v>15.648033826142779</v>
      </c>
    </row>
    <row r="578" spans="1:7" ht="28.15" customHeight="1" x14ac:dyDescent="0.2">
      <c r="A578" s="128"/>
      <c r="B578" s="130"/>
      <c r="C578" s="131"/>
      <c r="D578" s="132"/>
      <c r="E578" s="141"/>
      <c r="F578" s="122"/>
      <c r="G578" s="122"/>
    </row>
    <row r="579" spans="1:7" ht="25.5" customHeight="1" x14ac:dyDescent="0.2">
      <c r="A579" s="128">
        <v>17</v>
      </c>
      <c r="B579" s="130" t="s">
        <v>10</v>
      </c>
      <c r="C579" s="143" t="s">
        <v>401</v>
      </c>
      <c r="D579" s="139" t="s">
        <v>630</v>
      </c>
      <c r="E579" s="144">
        <f>1.5/100</f>
        <v>1.4999999999999999E-2</v>
      </c>
      <c r="F579" s="122">
        <v>110.4624096723106</v>
      </c>
      <c r="G579" s="122">
        <f>E579*F579</f>
        <v>1.6569361450846589</v>
      </c>
    </row>
    <row r="580" spans="1:7" ht="25.5" customHeight="1" x14ac:dyDescent="0.2">
      <c r="A580" s="128"/>
      <c r="B580" s="130"/>
      <c r="C580" s="143"/>
      <c r="D580" s="139"/>
      <c r="E580" s="144"/>
      <c r="F580" s="122"/>
      <c r="G580" s="122"/>
    </row>
    <row r="581" spans="1:7" ht="45" x14ac:dyDescent="0.2">
      <c r="A581" s="11">
        <v>18</v>
      </c>
      <c r="B581" s="63" t="s">
        <v>68</v>
      </c>
      <c r="C581" s="32" t="s">
        <v>657</v>
      </c>
      <c r="D581" s="13" t="s">
        <v>626</v>
      </c>
      <c r="E581" s="34">
        <v>2</v>
      </c>
      <c r="F581" s="102">
        <v>1.3204569018674817</v>
      </c>
      <c r="G581" s="102">
        <f>E581*F581</f>
        <v>2.6409138037349633</v>
      </c>
    </row>
    <row r="582" spans="1:7" ht="45" x14ac:dyDescent="0.2">
      <c r="A582" s="11">
        <v>19</v>
      </c>
      <c r="B582" s="67" t="s">
        <v>16</v>
      </c>
      <c r="C582" s="32" t="s">
        <v>424</v>
      </c>
      <c r="D582" s="13" t="s">
        <v>394</v>
      </c>
      <c r="E582" s="22">
        <v>0.60899999999999999</v>
      </c>
      <c r="F582" s="102">
        <v>175.43715287417601</v>
      </c>
      <c r="G582" s="102">
        <f>E582*F582</f>
        <v>106.84122610037319</v>
      </c>
    </row>
    <row r="583" spans="1:7" ht="45" x14ac:dyDescent="0.2">
      <c r="A583" s="11">
        <v>20</v>
      </c>
      <c r="B583" s="63" t="s">
        <v>9</v>
      </c>
      <c r="C583" s="32" t="s">
        <v>423</v>
      </c>
      <c r="D583" s="13" t="s">
        <v>394</v>
      </c>
      <c r="E583" s="22">
        <v>0.3</v>
      </c>
      <c r="F583" s="102">
        <v>130.67844811369437</v>
      </c>
      <c r="G583" s="102">
        <f t="shared" ref="G583:G585" si="20">E583*F583</f>
        <v>39.203534434108313</v>
      </c>
    </row>
    <row r="584" spans="1:7" ht="45" x14ac:dyDescent="0.2">
      <c r="A584" s="11">
        <v>21</v>
      </c>
      <c r="B584" s="63" t="s">
        <v>26</v>
      </c>
      <c r="C584" s="32" t="s">
        <v>124</v>
      </c>
      <c r="D584" s="13" t="s">
        <v>394</v>
      </c>
      <c r="E584" s="22">
        <v>5.8999999999999997E-2</v>
      </c>
      <c r="F584" s="102">
        <v>121.41293851921661</v>
      </c>
      <c r="G584" s="102">
        <f t="shared" si="20"/>
        <v>7.1633633726337793</v>
      </c>
    </row>
    <row r="585" spans="1:7" ht="30" x14ac:dyDescent="0.2">
      <c r="A585" s="11">
        <v>22</v>
      </c>
      <c r="B585" s="63" t="s">
        <v>22</v>
      </c>
      <c r="C585" s="32" t="s">
        <v>116</v>
      </c>
      <c r="D585" s="13" t="s">
        <v>394</v>
      </c>
      <c r="E585" s="22">
        <v>4.3999999999999997E-2</v>
      </c>
      <c r="F585" s="102">
        <v>114.92708180308219</v>
      </c>
      <c r="G585" s="102">
        <f t="shared" si="20"/>
        <v>5.0567915993356163</v>
      </c>
    </row>
    <row r="586" spans="1:7" ht="15" x14ac:dyDescent="0.2">
      <c r="A586" s="38"/>
      <c r="B586" s="8"/>
      <c r="C586" s="39" t="s">
        <v>639</v>
      </c>
      <c r="D586" s="38"/>
      <c r="E586" s="38"/>
      <c r="F586" s="103"/>
      <c r="G586" s="103"/>
    </row>
    <row r="587" spans="1:7" ht="30" x14ac:dyDescent="0.2">
      <c r="A587" s="11">
        <v>1</v>
      </c>
      <c r="B587" s="62" t="s">
        <v>0</v>
      </c>
      <c r="C587" s="28" t="s">
        <v>624</v>
      </c>
      <c r="D587" s="41" t="s">
        <v>628</v>
      </c>
      <c r="E587" s="27">
        <f>0.5*2</f>
        <v>1</v>
      </c>
      <c r="F587" s="104">
        <v>42.57428981001307</v>
      </c>
      <c r="G587" s="104">
        <f>E587*F587</f>
        <v>42.57428981001307</v>
      </c>
    </row>
    <row r="588" spans="1:7" ht="30" x14ac:dyDescent="0.2">
      <c r="A588" s="11">
        <v>2</v>
      </c>
      <c r="B588" s="67" t="s">
        <v>92</v>
      </c>
      <c r="C588" s="21" t="s">
        <v>155</v>
      </c>
      <c r="D588" s="41" t="s">
        <v>628</v>
      </c>
      <c r="E588" s="27">
        <f>1.57*2</f>
        <v>3.14</v>
      </c>
      <c r="F588" s="106">
        <v>56.356638286416256</v>
      </c>
      <c r="G588" s="106">
        <f>E588*F588</f>
        <v>176.95984421934705</v>
      </c>
    </row>
    <row r="589" spans="1:7" ht="30" x14ac:dyDescent="0.2">
      <c r="A589" s="11">
        <v>3</v>
      </c>
      <c r="B589" s="63" t="s">
        <v>128</v>
      </c>
      <c r="C589" s="28" t="s">
        <v>160</v>
      </c>
      <c r="D589" s="41" t="s">
        <v>553</v>
      </c>
      <c r="E589" s="36">
        <f>1*2</f>
        <v>2</v>
      </c>
      <c r="F589" s="104">
        <v>41.24551170832703</v>
      </c>
      <c r="G589" s="106">
        <f t="shared" ref="G589:G592" si="21">E589*F589</f>
        <v>82.491023416654059</v>
      </c>
    </row>
    <row r="590" spans="1:7" ht="45" x14ac:dyDescent="0.2">
      <c r="A590" s="11">
        <v>4</v>
      </c>
      <c r="B590" s="63" t="s">
        <v>128</v>
      </c>
      <c r="C590" s="44" t="s">
        <v>161</v>
      </c>
      <c r="D590" s="41" t="s">
        <v>553</v>
      </c>
      <c r="E590" s="36">
        <f>1*2</f>
        <v>2</v>
      </c>
      <c r="F590" s="104">
        <v>64.696531222490123</v>
      </c>
      <c r="G590" s="106">
        <f t="shared" si="21"/>
        <v>129.39306244498025</v>
      </c>
    </row>
    <row r="591" spans="1:7" ht="45" x14ac:dyDescent="0.2">
      <c r="A591" s="11">
        <v>5</v>
      </c>
      <c r="B591" s="63" t="s">
        <v>128</v>
      </c>
      <c r="C591" s="44" t="s">
        <v>162</v>
      </c>
      <c r="D591" s="41" t="s">
        <v>553</v>
      </c>
      <c r="E591" s="36">
        <f>1*2</f>
        <v>2</v>
      </c>
      <c r="F591" s="104">
        <v>44.191619687493251</v>
      </c>
      <c r="G591" s="106">
        <f t="shared" si="21"/>
        <v>88.383239374986502</v>
      </c>
    </row>
    <row r="592" spans="1:7" ht="30" x14ac:dyDescent="0.2">
      <c r="A592" s="11">
        <v>6</v>
      </c>
      <c r="B592" s="63" t="s">
        <v>128</v>
      </c>
      <c r="C592" s="44" t="s">
        <v>168</v>
      </c>
      <c r="D592" s="41" t="s">
        <v>553</v>
      </c>
      <c r="E592" s="36">
        <f>1*2</f>
        <v>2</v>
      </c>
      <c r="F592" s="104">
        <v>180.44911372393076</v>
      </c>
      <c r="G592" s="106">
        <f t="shared" si="21"/>
        <v>360.89822744786153</v>
      </c>
    </row>
    <row r="593" spans="1:7" ht="21.75" customHeight="1" x14ac:dyDescent="0.2">
      <c r="A593" s="128">
        <v>7</v>
      </c>
      <c r="B593" s="129" t="s">
        <v>89</v>
      </c>
      <c r="C593" s="131" t="s">
        <v>152</v>
      </c>
      <c r="D593" s="128" t="s">
        <v>604</v>
      </c>
      <c r="E593" s="141">
        <f>0.0172*2</f>
        <v>3.44E-2</v>
      </c>
      <c r="F593" s="124">
        <v>739.30797341848813</v>
      </c>
      <c r="G593" s="124">
        <f>E593*F593</f>
        <v>25.43219428559599</v>
      </c>
    </row>
    <row r="594" spans="1:7" ht="12.75" customHeight="1" x14ac:dyDescent="0.2">
      <c r="A594" s="128"/>
      <c r="B594" s="129"/>
      <c r="C594" s="131"/>
      <c r="D594" s="128"/>
      <c r="E594" s="141"/>
      <c r="F594" s="124"/>
      <c r="G594" s="124"/>
    </row>
    <row r="595" spans="1:7" ht="24" x14ac:dyDescent="0.2">
      <c r="A595" s="11">
        <v>8</v>
      </c>
      <c r="B595" s="68" t="s">
        <v>188</v>
      </c>
      <c r="C595" s="28" t="s">
        <v>151</v>
      </c>
      <c r="D595" s="11" t="s">
        <v>604</v>
      </c>
      <c r="E595" s="37">
        <f>0.0264*2</f>
        <v>5.28E-2</v>
      </c>
      <c r="F595" s="104">
        <v>736.52699479155422</v>
      </c>
      <c r="G595" s="104">
        <f>E595*F595</f>
        <v>38.888625324994059</v>
      </c>
    </row>
    <row r="596" spans="1:7" ht="30" x14ac:dyDescent="0.2">
      <c r="A596" s="11">
        <v>9</v>
      </c>
      <c r="B596" s="63" t="s">
        <v>185</v>
      </c>
      <c r="C596" s="44" t="s">
        <v>153</v>
      </c>
      <c r="D596" s="17" t="s">
        <v>630</v>
      </c>
      <c r="E596" s="45">
        <f>(0.1/100)*2</f>
        <v>2E-3</v>
      </c>
      <c r="F596" s="104">
        <v>213.16759831077613</v>
      </c>
      <c r="G596" s="104">
        <f>E596*F596</f>
        <v>0.42633519662155228</v>
      </c>
    </row>
    <row r="597" spans="1:7" ht="15" customHeight="1" x14ac:dyDescent="0.2">
      <c r="A597" s="128">
        <v>10</v>
      </c>
      <c r="B597" s="140" t="s">
        <v>190</v>
      </c>
      <c r="C597" s="131" t="s">
        <v>154</v>
      </c>
      <c r="D597" s="128" t="s">
        <v>604</v>
      </c>
      <c r="E597" s="141">
        <f>0.0436*2</f>
        <v>8.72E-2</v>
      </c>
      <c r="F597" s="125">
        <v>9.8958896870511026</v>
      </c>
      <c r="G597" s="125">
        <f>E597*F597</f>
        <v>0.86292158071085612</v>
      </c>
    </row>
    <row r="598" spans="1:7" ht="12.75" customHeight="1" x14ac:dyDescent="0.2">
      <c r="A598" s="128"/>
      <c r="B598" s="140"/>
      <c r="C598" s="131"/>
      <c r="D598" s="128"/>
      <c r="E598" s="141"/>
      <c r="F598" s="125"/>
      <c r="G598" s="125"/>
    </row>
    <row r="599" spans="1:7" ht="15" x14ac:dyDescent="0.2">
      <c r="A599" s="11"/>
      <c r="B599" s="62"/>
      <c r="C599" s="12" t="s">
        <v>246</v>
      </c>
      <c r="D599" s="13"/>
      <c r="E599" s="14"/>
      <c r="F599" s="102"/>
      <c r="G599" s="102"/>
    </row>
    <row r="600" spans="1:7" ht="15" x14ac:dyDescent="0.2">
      <c r="A600" s="11"/>
      <c r="B600" s="62"/>
      <c r="C600" s="12" t="s">
        <v>95</v>
      </c>
      <c r="D600" s="13"/>
      <c r="E600" s="14"/>
      <c r="F600" s="102"/>
      <c r="G600" s="102"/>
    </row>
    <row r="601" spans="1:7" ht="36" x14ac:dyDescent="0.2">
      <c r="A601" s="11">
        <v>1</v>
      </c>
      <c r="B601" s="63" t="s">
        <v>232</v>
      </c>
      <c r="C601" s="16" t="s">
        <v>114</v>
      </c>
      <c r="D601" s="17" t="s">
        <v>626</v>
      </c>
      <c r="E601" s="18">
        <v>100</v>
      </c>
      <c r="F601" s="102">
        <v>0.42932480293630632</v>
      </c>
      <c r="G601" s="102">
        <f>E601*F601</f>
        <v>42.932480293630633</v>
      </c>
    </row>
    <row r="602" spans="1:7" ht="17.45" customHeight="1" x14ac:dyDescent="0.2">
      <c r="A602" s="128">
        <v>2</v>
      </c>
      <c r="B602" s="63" t="s">
        <v>45</v>
      </c>
      <c r="C602" s="137" t="s">
        <v>330</v>
      </c>
      <c r="D602" s="139" t="s">
        <v>627</v>
      </c>
      <c r="E602" s="136">
        <f>5/1000</f>
        <v>5.0000000000000001E-3</v>
      </c>
      <c r="F602" s="122">
        <v>10904.781865159302</v>
      </c>
      <c r="G602" s="122">
        <f>E602*F602</f>
        <v>54.523909325796517</v>
      </c>
    </row>
    <row r="603" spans="1:7" ht="12.75" customHeight="1" x14ac:dyDescent="0.2">
      <c r="A603" s="128"/>
      <c r="B603" s="62" t="s">
        <v>13</v>
      </c>
      <c r="C603" s="137"/>
      <c r="D603" s="139"/>
      <c r="E603" s="136"/>
      <c r="F603" s="122"/>
      <c r="G603" s="122"/>
    </row>
    <row r="604" spans="1:7" ht="36" x14ac:dyDescent="0.2">
      <c r="A604" s="128"/>
      <c r="B604" s="63" t="s">
        <v>233</v>
      </c>
      <c r="C604" s="137"/>
      <c r="D604" s="139"/>
      <c r="E604" s="136"/>
      <c r="F604" s="122"/>
      <c r="G604" s="122"/>
    </row>
    <row r="605" spans="1:7" ht="17.45" customHeight="1" x14ac:dyDescent="0.2">
      <c r="A605" s="128">
        <v>3</v>
      </c>
      <c r="B605" s="62" t="s">
        <v>14</v>
      </c>
      <c r="C605" s="131" t="s">
        <v>309</v>
      </c>
      <c r="D605" s="139" t="s">
        <v>627</v>
      </c>
      <c r="E605" s="145">
        <v>1.4500000000000001E-2</v>
      </c>
      <c r="F605" s="122">
        <v>10640.336901651941</v>
      </c>
      <c r="G605" s="122">
        <f>E605*F605</f>
        <v>154.28488507395315</v>
      </c>
    </row>
    <row r="606" spans="1:7" ht="36" x14ac:dyDescent="0.2">
      <c r="A606" s="128"/>
      <c r="B606" s="63" t="s">
        <v>234</v>
      </c>
      <c r="C606" s="131"/>
      <c r="D606" s="139"/>
      <c r="E606" s="145"/>
      <c r="F606" s="122"/>
      <c r="G606" s="122"/>
    </row>
    <row r="607" spans="1:7" ht="17.45" customHeight="1" x14ac:dyDescent="0.2">
      <c r="A607" s="128">
        <v>4</v>
      </c>
      <c r="B607" s="62" t="s">
        <v>13</v>
      </c>
      <c r="C607" s="131" t="s">
        <v>308</v>
      </c>
      <c r="D607" s="139" t="s">
        <v>627</v>
      </c>
      <c r="E607" s="145">
        <v>1.4500000000000001E-2</v>
      </c>
      <c r="F607" s="122">
        <v>9079.4493739268037</v>
      </c>
      <c r="G607" s="122">
        <f>E607*F607</f>
        <v>131.65201592193867</v>
      </c>
    </row>
    <row r="608" spans="1:7" ht="36" x14ac:dyDescent="0.2">
      <c r="A608" s="128"/>
      <c r="B608" s="63" t="s">
        <v>233</v>
      </c>
      <c r="C608" s="131"/>
      <c r="D608" s="139"/>
      <c r="E608" s="145"/>
      <c r="F608" s="122"/>
      <c r="G608" s="122"/>
    </row>
    <row r="609" spans="1:7" ht="30" x14ac:dyDescent="0.2">
      <c r="A609" s="11">
        <v>5</v>
      </c>
      <c r="B609" s="62" t="s">
        <v>2</v>
      </c>
      <c r="C609" s="23" t="s">
        <v>126</v>
      </c>
      <c r="D609" s="24" t="s">
        <v>628</v>
      </c>
      <c r="E609" s="34">
        <v>3</v>
      </c>
      <c r="F609" s="102">
        <v>8.0608684465148333</v>
      </c>
      <c r="G609" s="102">
        <f>E609*F609</f>
        <v>24.182605339544502</v>
      </c>
    </row>
    <row r="610" spans="1:7" ht="48" x14ac:dyDescent="0.2">
      <c r="A610" s="11">
        <v>6</v>
      </c>
      <c r="B610" s="64" t="s">
        <v>179</v>
      </c>
      <c r="C610" s="26" t="s">
        <v>127</v>
      </c>
      <c r="D610" s="24" t="s">
        <v>629</v>
      </c>
      <c r="E610" s="33">
        <v>0.08</v>
      </c>
      <c r="F610" s="102">
        <v>585.33726796981887</v>
      </c>
      <c r="G610" s="102">
        <f>E610*F610</f>
        <v>46.826981437585509</v>
      </c>
    </row>
    <row r="611" spans="1:7" ht="24" x14ac:dyDescent="0.2">
      <c r="A611" s="128">
        <v>7</v>
      </c>
      <c r="B611" s="63" t="s">
        <v>46</v>
      </c>
      <c r="C611" s="131" t="s">
        <v>125</v>
      </c>
      <c r="D611" s="132" t="s">
        <v>629</v>
      </c>
      <c r="E611" s="133">
        <v>0.15</v>
      </c>
      <c r="F611" s="122">
        <v>539.3312019745656</v>
      </c>
      <c r="G611" s="122">
        <f>E611*F611</f>
        <v>80.89968029618484</v>
      </c>
    </row>
    <row r="612" spans="1:7" ht="12.75" customHeight="1" x14ac:dyDescent="0.2">
      <c r="A612" s="128"/>
      <c r="B612" s="63" t="s">
        <v>1</v>
      </c>
      <c r="C612" s="131"/>
      <c r="D612" s="132"/>
      <c r="E612" s="133"/>
      <c r="F612" s="122"/>
      <c r="G612" s="122"/>
    </row>
    <row r="613" spans="1:7" ht="15" customHeight="1" x14ac:dyDescent="0.2">
      <c r="A613" s="128">
        <v>8</v>
      </c>
      <c r="B613" s="134" t="s">
        <v>47</v>
      </c>
      <c r="C613" s="135" t="s">
        <v>270</v>
      </c>
      <c r="D613" s="132" t="s">
        <v>630</v>
      </c>
      <c r="E613" s="133">
        <v>0.4</v>
      </c>
      <c r="F613" s="122">
        <v>175.56170731991196</v>
      </c>
      <c r="G613" s="122">
        <f>E613*F613</f>
        <v>70.224682927964793</v>
      </c>
    </row>
    <row r="614" spans="1:7" ht="15" customHeight="1" x14ac:dyDescent="0.2">
      <c r="A614" s="128"/>
      <c r="B614" s="134"/>
      <c r="C614" s="135"/>
      <c r="D614" s="132"/>
      <c r="E614" s="133"/>
      <c r="F614" s="122"/>
      <c r="G614" s="122"/>
    </row>
    <row r="615" spans="1:7" ht="15" customHeight="1" x14ac:dyDescent="0.2">
      <c r="A615" s="128"/>
      <c r="B615" s="134"/>
      <c r="C615" s="135"/>
      <c r="D615" s="132"/>
      <c r="E615" s="133"/>
      <c r="F615" s="122"/>
      <c r="G615" s="122"/>
    </row>
    <row r="616" spans="1:7" ht="15" customHeight="1" x14ac:dyDescent="0.2">
      <c r="A616" s="128"/>
      <c r="B616" s="134"/>
      <c r="C616" s="135"/>
      <c r="D616" s="132"/>
      <c r="E616" s="133"/>
      <c r="F616" s="122"/>
      <c r="G616" s="122"/>
    </row>
    <row r="617" spans="1:7" ht="30" x14ac:dyDescent="0.2">
      <c r="A617" s="11">
        <v>9</v>
      </c>
      <c r="B617" s="62" t="s">
        <v>48</v>
      </c>
      <c r="C617" s="16" t="s">
        <v>150</v>
      </c>
      <c r="D617" s="17" t="s">
        <v>630</v>
      </c>
      <c r="E617" s="27">
        <v>0.5</v>
      </c>
      <c r="F617" s="102">
        <v>606.21368269758227</v>
      </c>
      <c r="G617" s="102">
        <f>E617*F617</f>
        <v>303.10684134879114</v>
      </c>
    </row>
    <row r="618" spans="1:7" ht="30" x14ac:dyDescent="0.2">
      <c r="A618" s="11">
        <v>10</v>
      </c>
      <c r="B618" s="62" t="s">
        <v>753</v>
      </c>
      <c r="C618" s="16" t="s">
        <v>658</v>
      </c>
      <c r="D618" s="13" t="s">
        <v>604</v>
      </c>
      <c r="E618" s="29">
        <v>6.1799999999999997E-3</v>
      </c>
      <c r="F618" s="102">
        <v>259.08589159774777</v>
      </c>
      <c r="G618" s="102">
        <f>E618*F618</f>
        <v>1.6011508100740812</v>
      </c>
    </row>
    <row r="619" spans="1:7" ht="15" x14ac:dyDescent="0.2">
      <c r="A619" s="11"/>
      <c r="B619" s="63"/>
      <c r="C619" s="12" t="s">
        <v>96</v>
      </c>
      <c r="D619" s="13"/>
      <c r="E619" s="33"/>
      <c r="F619" s="102"/>
      <c r="G619" s="102"/>
    </row>
    <row r="620" spans="1:7" ht="30" x14ac:dyDescent="0.2">
      <c r="A620" s="11">
        <v>1</v>
      </c>
      <c r="B620" s="63" t="s">
        <v>21</v>
      </c>
      <c r="C620" s="32" t="s">
        <v>280</v>
      </c>
      <c r="D620" s="13" t="s">
        <v>391</v>
      </c>
      <c r="E620" s="34">
        <v>50</v>
      </c>
      <c r="F620" s="102">
        <v>0.9350854673952278</v>
      </c>
      <c r="G620" s="102">
        <f>E620*F620</f>
        <v>46.754273369761393</v>
      </c>
    </row>
    <row r="621" spans="1:7" ht="30" x14ac:dyDescent="0.2">
      <c r="A621" s="11">
        <v>2</v>
      </c>
      <c r="B621" s="63" t="s">
        <v>18</v>
      </c>
      <c r="C621" s="32" t="s">
        <v>138</v>
      </c>
      <c r="D621" s="17" t="s">
        <v>393</v>
      </c>
      <c r="E621" s="34">
        <v>0.1</v>
      </c>
      <c r="F621" s="102">
        <v>80.591572619290673</v>
      </c>
      <c r="G621" s="102">
        <f t="shared" ref="G621:G624" si="22">E621*F621</f>
        <v>8.0591572619290677</v>
      </c>
    </row>
    <row r="622" spans="1:7" ht="30" x14ac:dyDescent="0.2">
      <c r="A622" s="11">
        <v>3</v>
      </c>
      <c r="B622" s="63" t="s">
        <v>18</v>
      </c>
      <c r="C622" s="32" t="s">
        <v>142</v>
      </c>
      <c r="D622" s="17" t="s">
        <v>393</v>
      </c>
      <c r="E622" s="34">
        <v>0.1</v>
      </c>
      <c r="F622" s="102">
        <v>51.130492827628515</v>
      </c>
      <c r="G622" s="102">
        <f t="shared" si="22"/>
        <v>5.1130492827628515</v>
      </c>
    </row>
    <row r="623" spans="1:7" ht="45" x14ac:dyDescent="0.2">
      <c r="A623" s="11">
        <v>4</v>
      </c>
      <c r="B623" s="67" t="s">
        <v>128</v>
      </c>
      <c r="C623" s="32" t="s">
        <v>242</v>
      </c>
      <c r="D623" s="13" t="s">
        <v>626</v>
      </c>
      <c r="E623" s="25">
        <v>50</v>
      </c>
      <c r="F623" s="102">
        <v>0.22095809843746625</v>
      </c>
      <c r="G623" s="102">
        <f t="shared" si="22"/>
        <v>11.047904921873313</v>
      </c>
    </row>
    <row r="624" spans="1:7" ht="30" x14ac:dyDescent="0.2">
      <c r="A624" s="11">
        <v>5</v>
      </c>
      <c r="B624" s="63" t="s">
        <v>22</v>
      </c>
      <c r="C624" s="32" t="s">
        <v>115</v>
      </c>
      <c r="D624" s="13" t="s">
        <v>394</v>
      </c>
      <c r="E624" s="22">
        <v>0.05</v>
      </c>
      <c r="F624" s="102">
        <v>114.9270818030822</v>
      </c>
      <c r="G624" s="102">
        <f t="shared" si="22"/>
        <v>5.7463540901541101</v>
      </c>
    </row>
    <row r="625" spans="1:7" ht="15" x14ac:dyDescent="0.2">
      <c r="A625" s="11"/>
      <c r="B625" s="63"/>
      <c r="C625" s="12" t="s">
        <v>107</v>
      </c>
      <c r="D625" s="13"/>
      <c r="E625" s="22"/>
      <c r="F625" s="102"/>
      <c r="G625" s="102"/>
    </row>
    <row r="626" spans="1:7" ht="15" x14ac:dyDescent="0.2">
      <c r="A626" s="11"/>
      <c r="B626" s="62"/>
      <c r="C626" s="12" t="s">
        <v>95</v>
      </c>
      <c r="D626" s="13"/>
      <c r="E626" s="14"/>
      <c r="F626" s="102"/>
      <c r="G626" s="102"/>
    </row>
    <row r="627" spans="1:7" ht="36" x14ac:dyDescent="0.2">
      <c r="A627" s="11">
        <v>1</v>
      </c>
      <c r="B627" s="63" t="s">
        <v>232</v>
      </c>
      <c r="C627" s="16" t="s">
        <v>114</v>
      </c>
      <c r="D627" s="17" t="s">
        <v>626</v>
      </c>
      <c r="E627" s="18">
        <v>1400</v>
      </c>
      <c r="F627" s="102">
        <v>0.42932480293630632</v>
      </c>
      <c r="G627" s="102">
        <f>E627*F627</f>
        <v>601.05472411082883</v>
      </c>
    </row>
    <row r="628" spans="1:7" ht="17.45" customHeight="1" x14ac:dyDescent="0.2">
      <c r="A628" s="128">
        <v>2</v>
      </c>
      <c r="B628" s="63" t="s">
        <v>45</v>
      </c>
      <c r="C628" s="137" t="s">
        <v>330</v>
      </c>
      <c r="D628" s="139" t="s">
        <v>627</v>
      </c>
      <c r="E628" s="136">
        <f>76/1000</f>
        <v>7.5999999999999998E-2</v>
      </c>
      <c r="F628" s="122">
        <v>10904.781865159302</v>
      </c>
      <c r="G628" s="122">
        <f>E628*F628</f>
        <v>828.76342175210698</v>
      </c>
    </row>
    <row r="629" spans="1:7" ht="12.75" customHeight="1" x14ac:dyDescent="0.2">
      <c r="A629" s="128"/>
      <c r="B629" s="62" t="s">
        <v>13</v>
      </c>
      <c r="C629" s="137"/>
      <c r="D629" s="139"/>
      <c r="E629" s="136"/>
      <c r="F629" s="122"/>
      <c r="G629" s="122"/>
    </row>
    <row r="630" spans="1:7" ht="36" x14ac:dyDescent="0.2">
      <c r="A630" s="128"/>
      <c r="B630" s="63" t="s">
        <v>233</v>
      </c>
      <c r="C630" s="137"/>
      <c r="D630" s="139"/>
      <c r="E630" s="136"/>
      <c r="F630" s="122"/>
      <c r="G630" s="122"/>
    </row>
    <row r="631" spans="1:7" ht="17.45" customHeight="1" x14ac:dyDescent="0.2">
      <c r="A631" s="128">
        <v>3</v>
      </c>
      <c r="B631" s="62" t="s">
        <v>14</v>
      </c>
      <c r="C631" s="131" t="s">
        <v>309</v>
      </c>
      <c r="D631" s="139" t="s">
        <v>627</v>
      </c>
      <c r="E631" s="144">
        <v>0.24399999999999999</v>
      </c>
      <c r="F631" s="122">
        <v>11447.134632720003</v>
      </c>
      <c r="G631" s="122">
        <f>E631*F631</f>
        <v>2793.1008503836806</v>
      </c>
    </row>
    <row r="632" spans="1:7" ht="12.75" customHeight="1" x14ac:dyDescent="0.2">
      <c r="A632" s="128"/>
      <c r="B632" s="63" t="s">
        <v>24</v>
      </c>
      <c r="C632" s="131"/>
      <c r="D632" s="139"/>
      <c r="E632" s="144"/>
      <c r="F632" s="122"/>
      <c r="G632" s="122"/>
    </row>
    <row r="633" spans="1:7" ht="36" x14ac:dyDescent="0.2">
      <c r="A633" s="128"/>
      <c r="B633" s="63" t="s">
        <v>234</v>
      </c>
      <c r="C633" s="131"/>
      <c r="D633" s="139"/>
      <c r="E633" s="144"/>
      <c r="F633" s="122"/>
      <c r="G633" s="122"/>
    </row>
    <row r="634" spans="1:7" ht="17.45" customHeight="1" x14ac:dyDescent="0.2">
      <c r="A634" s="128">
        <v>4</v>
      </c>
      <c r="B634" s="62" t="s">
        <v>13</v>
      </c>
      <c r="C634" s="131" t="s">
        <v>308</v>
      </c>
      <c r="D634" s="139" t="s">
        <v>627</v>
      </c>
      <c r="E634" s="144">
        <v>0.24399999999999999</v>
      </c>
      <c r="F634" s="122">
        <v>9288.6940866771765</v>
      </c>
      <c r="G634" s="122">
        <f>E634*F634</f>
        <v>2266.441357149231</v>
      </c>
    </row>
    <row r="635" spans="1:7" ht="12.75" customHeight="1" x14ac:dyDescent="0.2">
      <c r="A635" s="128"/>
      <c r="B635" s="63" t="s">
        <v>12</v>
      </c>
      <c r="C635" s="131"/>
      <c r="D635" s="139"/>
      <c r="E635" s="144"/>
      <c r="F635" s="122"/>
      <c r="G635" s="122"/>
    </row>
    <row r="636" spans="1:7" ht="36" x14ac:dyDescent="0.2">
      <c r="A636" s="128"/>
      <c r="B636" s="63" t="s">
        <v>233</v>
      </c>
      <c r="C636" s="131"/>
      <c r="D636" s="139"/>
      <c r="E636" s="144"/>
      <c r="F636" s="122"/>
      <c r="G636" s="122"/>
    </row>
    <row r="637" spans="1:7" ht="30" x14ac:dyDescent="0.2">
      <c r="A637" s="11">
        <v>5</v>
      </c>
      <c r="B637" s="62" t="s">
        <v>2</v>
      </c>
      <c r="C637" s="23" t="s">
        <v>126</v>
      </c>
      <c r="D637" s="24" t="s">
        <v>628</v>
      </c>
      <c r="E637" s="34">
        <v>49</v>
      </c>
      <c r="F637" s="102">
        <v>8.0608684465148333</v>
      </c>
      <c r="G637" s="102">
        <f>E637*F637</f>
        <v>394.98255387922683</v>
      </c>
    </row>
    <row r="638" spans="1:7" ht="48" x14ac:dyDescent="0.2">
      <c r="A638" s="11">
        <v>6</v>
      </c>
      <c r="B638" s="64" t="s">
        <v>179</v>
      </c>
      <c r="C638" s="26" t="s">
        <v>127</v>
      </c>
      <c r="D638" s="17" t="s">
        <v>629</v>
      </c>
      <c r="E638" s="33">
        <v>1.47</v>
      </c>
      <c r="F638" s="102">
        <v>585.33726796981887</v>
      </c>
      <c r="G638" s="102">
        <f>E638*F638</f>
        <v>860.44578391563368</v>
      </c>
    </row>
    <row r="639" spans="1:7" ht="48" x14ac:dyDescent="0.2">
      <c r="A639" s="128">
        <v>7</v>
      </c>
      <c r="B639" s="64" t="s">
        <v>179</v>
      </c>
      <c r="C639" s="131" t="s">
        <v>125</v>
      </c>
      <c r="D639" s="132" t="s">
        <v>629</v>
      </c>
      <c r="E639" s="133">
        <v>2.4300000000000002</v>
      </c>
      <c r="F639" s="122">
        <v>542.01011849173858</v>
      </c>
      <c r="G639" s="122">
        <f>E639*F639</f>
        <v>1317.0845879349249</v>
      </c>
    </row>
    <row r="640" spans="1:7" ht="24" x14ac:dyDescent="0.2">
      <c r="A640" s="128"/>
      <c r="B640" s="63" t="s">
        <v>46</v>
      </c>
      <c r="C640" s="131"/>
      <c r="D640" s="132"/>
      <c r="E640" s="133"/>
      <c r="F640" s="122"/>
      <c r="G640" s="122"/>
    </row>
    <row r="641" spans="1:7" ht="12.75" customHeight="1" x14ac:dyDescent="0.2">
      <c r="A641" s="128"/>
      <c r="B641" s="63" t="s">
        <v>1</v>
      </c>
      <c r="C641" s="131"/>
      <c r="D641" s="132"/>
      <c r="E641" s="133"/>
      <c r="F641" s="122"/>
      <c r="G641" s="122"/>
    </row>
    <row r="642" spans="1:7" ht="15" customHeight="1" x14ac:dyDescent="0.2">
      <c r="A642" s="128">
        <v>8</v>
      </c>
      <c r="B642" s="134" t="s">
        <v>47</v>
      </c>
      <c r="C642" s="135" t="s">
        <v>270</v>
      </c>
      <c r="D642" s="132" t="s">
        <v>630</v>
      </c>
      <c r="E642" s="133">
        <v>6.2</v>
      </c>
      <c r="F642" s="122">
        <v>175.56170731991199</v>
      </c>
      <c r="G642" s="122">
        <f>E642*F642</f>
        <v>1088.4825853834543</v>
      </c>
    </row>
    <row r="643" spans="1:7" ht="15" customHeight="1" x14ac:dyDescent="0.2">
      <c r="A643" s="128"/>
      <c r="B643" s="134"/>
      <c r="C643" s="135"/>
      <c r="D643" s="132"/>
      <c r="E643" s="133"/>
      <c r="F643" s="122"/>
      <c r="G643" s="122"/>
    </row>
    <row r="644" spans="1:7" ht="15" customHeight="1" x14ac:dyDescent="0.2">
      <c r="A644" s="128"/>
      <c r="B644" s="134"/>
      <c r="C644" s="135"/>
      <c r="D644" s="132"/>
      <c r="E644" s="133"/>
      <c r="F644" s="122"/>
      <c r="G644" s="122"/>
    </row>
    <row r="645" spans="1:7" ht="15" customHeight="1" x14ac:dyDescent="0.2">
      <c r="A645" s="128"/>
      <c r="B645" s="134"/>
      <c r="C645" s="135"/>
      <c r="D645" s="132"/>
      <c r="E645" s="133"/>
      <c r="F645" s="122"/>
      <c r="G645" s="122"/>
    </row>
    <row r="646" spans="1:7" ht="30" x14ac:dyDescent="0.2">
      <c r="A646" s="11">
        <v>9</v>
      </c>
      <c r="B646" s="62" t="s">
        <v>48</v>
      </c>
      <c r="C646" s="16" t="s">
        <v>150</v>
      </c>
      <c r="D646" s="17" t="s">
        <v>630</v>
      </c>
      <c r="E646" s="27">
        <v>7.6</v>
      </c>
      <c r="F646" s="102">
        <v>606.21368269758227</v>
      </c>
      <c r="G646" s="102">
        <f>E646*F646</f>
        <v>4607.2239885016252</v>
      </c>
    </row>
    <row r="647" spans="1:7" ht="30" x14ac:dyDescent="0.2">
      <c r="A647" s="11">
        <v>10</v>
      </c>
      <c r="B647" s="62" t="s">
        <v>753</v>
      </c>
      <c r="C647" s="16" t="s">
        <v>659</v>
      </c>
      <c r="D647" s="13" t="s">
        <v>604</v>
      </c>
      <c r="E647" s="29">
        <v>8.652E-2</v>
      </c>
      <c r="F647" s="102">
        <v>259.08589159774777</v>
      </c>
      <c r="G647" s="102">
        <f>E647*F647</f>
        <v>22.416111341037137</v>
      </c>
    </row>
    <row r="648" spans="1:7" ht="15" x14ac:dyDescent="0.2">
      <c r="A648" s="11"/>
      <c r="B648" s="63"/>
      <c r="C648" s="12" t="s">
        <v>96</v>
      </c>
      <c r="D648" s="13"/>
      <c r="E648" s="33"/>
    </row>
    <row r="649" spans="1:7" ht="30" x14ac:dyDescent="0.2">
      <c r="A649" s="11">
        <v>1</v>
      </c>
      <c r="B649" s="63" t="s">
        <v>5</v>
      </c>
      <c r="C649" s="32" t="s">
        <v>261</v>
      </c>
      <c r="D649" s="13" t="s">
        <v>391</v>
      </c>
      <c r="E649" s="34">
        <v>1</v>
      </c>
      <c r="F649" s="102">
        <v>6.9332142200970654</v>
      </c>
      <c r="G649" s="102">
        <f>E649*F649</f>
        <v>6.9332142200970654</v>
      </c>
    </row>
    <row r="650" spans="1:7" ht="30" x14ac:dyDescent="0.2">
      <c r="A650" s="11">
        <v>2</v>
      </c>
      <c r="B650" s="68" t="s">
        <v>17</v>
      </c>
      <c r="C650" s="32" t="s">
        <v>278</v>
      </c>
      <c r="D650" s="13" t="s">
        <v>391</v>
      </c>
      <c r="E650" s="34">
        <v>320</v>
      </c>
      <c r="F650" s="102">
        <v>2.8953488570807502</v>
      </c>
      <c r="G650" s="102">
        <f t="shared" ref="G650:G659" si="23">E650*F650</f>
        <v>926.51163426584003</v>
      </c>
    </row>
    <row r="651" spans="1:7" ht="30" x14ac:dyDescent="0.2">
      <c r="A651" s="11">
        <v>3</v>
      </c>
      <c r="B651" s="63" t="s">
        <v>181</v>
      </c>
      <c r="C651" s="32" t="s">
        <v>279</v>
      </c>
      <c r="D651" s="13" t="s">
        <v>391</v>
      </c>
      <c r="E651" s="34">
        <v>284</v>
      </c>
      <c r="F651" s="102">
        <v>2.1068230564569124</v>
      </c>
      <c r="G651" s="102">
        <f t="shared" si="23"/>
        <v>598.33774803376309</v>
      </c>
    </row>
    <row r="652" spans="1:7" ht="30" x14ac:dyDescent="0.2">
      <c r="A652" s="11">
        <v>4</v>
      </c>
      <c r="B652" s="63" t="s">
        <v>191</v>
      </c>
      <c r="C652" s="32" t="s">
        <v>281</v>
      </c>
      <c r="D652" s="13" t="s">
        <v>391</v>
      </c>
      <c r="E652" s="34">
        <v>96</v>
      </c>
      <c r="F652" s="102">
        <v>1.2475202185858054</v>
      </c>
      <c r="G652" s="102">
        <f t="shared" si="23"/>
        <v>119.76194098423733</v>
      </c>
    </row>
    <row r="653" spans="1:7" ht="30" x14ac:dyDescent="0.2">
      <c r="A653" s="11">
        <v>5</v>
      </c>
      <c r="B653" s="63" t="s">
        <v>43</v>
      </c>
      <c r="C653" s="32" t="s">
        <v>253</v>
      </c>
      <c r="D653" s="13" t="s">
        <v>553</v>
      </c>
      <c r="E653" s="31">
        <v>1</v>
      </c>
      <c r="F653" s="102">
        <v>62.683897782321544</v>
      </c>
      <c r="G653" s="102">
        <f t="shared" si="23"/>
        <v>62.683897782321544</v>
      </c>
    </row>
    <row r="654" spans="1:7" ht="30" x14ac:dyDescent="0.2">
      <c r="A654" s="11">
        <v>6</v>
      </c>
      <c r="B654" s="63" t="s">
        <v>11</v>
      </c>
      <c r="C654" s="28" t="s">
        <v>258</v>
      </c>
      <c r="D654" s="11" t="s">
        <v>553</v>
      </c>
      <c r="E654" s="36">
        <v>2</v>
      </c>
      <c r="F654" s="102">
        <v>15.5520006066828</v>
      </c>
      <c r="G654" s="102">
        <f t="shared" si="23"/>
        <v>31.104001213365599</v>
      </c>
    </row>
    <row r="655" spans="1:7" ht="30" x14ac:dyDescent="0.2">
      <c r="A655" s="11">
        <v>7</v>
      </c>
      <c r="B655" s="67" t="s">
        <v>18</v>
      </c>
      <c r="C655" s="28" t="s">
        <v>435</v>
      </c>
      <c r="D655" s="17" t="s">
        <v>393</v>
      </c>
      <c r="E655" s="11">
        <v>0.1</v>
      </c>
      <c r="F655" s="102">
        <v>353.10656069216566</v>
      </c>
      <c r="G655" s="102">
        <f t="shared" si="23"/>
        <v>35.31065606921657</v>
      </c>
    </row>
    <row r="656" spans="1:7" ht="30" x14ac:dyDescent="0.2">
      <c r="A656" s="11">
        <v>8</v>
      </c>
      <c r="B656" s="63" t="s">
        <v>3</v>
      </c>
      <c r="C656" s="32" t="s">
        <v>557</v>
      </c>
      <c r="D656" s="13" t="s">
        <v>604</v>
      </c>
      <c r="E656" s="11">
        <v>4.0000000000000001E-3</v>
      </c>
      <c r="F656" s="102">
        <v>2063.2370648174488</v>
      </c>
      <c r="G656" s="102">
        <f t="shared" si="23"/>
        <v>8.2529482592697949</v>
      </c>
    </row>
    <row r="657" spans="1:7" ht="30" x14ac:dyDescent="0.2">
      <c r="A657" s="11">
        <v>9</v>
      </c>
      <c r="B657" s="63" t="s">
        <v>18</v>
      </c>
      <c r="C657" s="32" t="s">
        <v>131</v>
      </c>
      <c r="D657" s="17" t="s">
        <v>393</v>
      </c>
      <c r="E657" s="34">
        <v>0.8</v>
      </c>
      <c r="F657" s="102">
        <v>80.591572619290673</v>
      </c>
      <c r="G657" s="102">
        <f t="shared" si="23"/>
        <v>64.473258095432541</v>
      </c>
    </row>
    <row r="658" spans="1:7" ht="30" x14ac:dyDescent="0.2">
      <c r="A658" s="11">
        <v>10</v>
      </c>
      <c r="B658" s="63" t="s">
        <v>18</v>
      </c>
      <c r="C658" s="32" t="s">
        <v>141</v>
      </c>
      <c r="D658" s="17" t="s">
        <v>393</v>
      </c>
      <c r="E658" s="34">
        <v>0.1</v>
      </c>
      <c r="F658" s="102">
        <v>55.54965479637783</v>
      </c>
      <c r="G658" s="102">
        <f t="shared" si="23"/>
        <v>5.554965479637783</v>
      </c>
    </row>
    <row r="659" spans="1:7" ht="45" x14ac:dyDescent="0.2">
      <c r="A659" s="11">
        <v>11</v>
      </c>
      <c r="B659" s="67" t="s">
        <v>128</v>
      </c>
      <c r="C659" s="32" t="s">
        <v>242</v>
      </c>
      <c r="D659" s="13" t="s">
        <v>626</v>
      </c>
      <c r="E659" s="25">
        <v>700</v>
      </c>
      <c r="F659" s="102">
        <v>0.22095809843746625</v>
      </c>
      <c r="G659" s="102">
        <f t="shared" si="23"/>
        <v>154.67066890622638</v>
      </c>
    </row>
    <row r="660" spans="1:7" ht="25.5" customHeight="1" x14ac:dyDescent="0.2">
      <c r="A660" s="128">
        <v>12</v>
      </c>
      <c r="B660" s="130" t="s">
        <v>10</v>
      </c>
      <c r="C660" s="137" t="s">
        <v>400</v>
      </c>
      <c r="D660" s="139" t="s">
        <v>630</v>
      </c>
      <c r="E660" s="144">
        <f>0.2/100</f>
        <v>2E-3</v>
      </c>
      <c r="F660" s="122">
        <v>110.4624096723106</v>
      </c>
      <c r="G660" s="122">
        <f>E660*F660</f>
        <v>0.22092481934462121</v>
      </c>
    </row>
    <row r="661" spans="1:7" ht="25.5" customHeight="1" x14ac:dyDescent="0.2">
      <c r="A661" s="128"/>
      <c r="B661" s="130"/>
      <c r="C661" s="137"/>
      <c r="D661" s="139"/>
      <c r="E661" s="144"/>
      <c r="F661" s="122"/>
      <c r="G661" s="122"/>
    </row>
    <row r="662" spans="1:7" ht="30" x14ac:dyDescent="0.2">
      <c r="A662" s="11">
        <v>13</v>
      </c>
      <c r="B662" s="67" t="s">
        <v>20</v>
      </c>
      <c r="C662" s="32" t="s">
        <v>640</v>
      </c>
      <c r="D662" s="13" t="s">
        <v>626</v>
      </c>
      <c r="E662" s="33">
        <v>0.5</v>
      </c>
      <c r="F662" s="102">
        <v>1.3204569018674817</v>
      </c>
      <c r="G662" s="102">
        <f>E662*F662</f>
        <v>0.66022845093374083</v>
      </c>
    </row>
    <row r="663" spans="1:7" ht="34.700000000000003" customHeight="1" x14ac:dyDescent="0.2">
      <c r="A663" s="11">
        <v>14</v>
      </c>
      <c r="B663" s="63" t="s">
        <v>9</v>
      </c>
      <c r="C663" s="32" t="s">
        <v>425</v>
      </c>
      <c r="D663" s="13" t="s">
        <v>394</v>
      </c>
      <c r="E663" s="22">
        <v>0.32100000000000001</v>
      </c>
      <c r="F663" s="102">
        <v>130.67844811369437</v>
      </c>
      <c r="G663" s="102">
        <f t="shared" ref="G663:G665" si="24">E663*F663</f>
        <v>41.947781844495893</v>
      </c>
    </row>
    <row r="664" spans="1:7" ht="29.85" customHeight="1" x14ac:dyDescent="0.2">
      <c r="A664" s="11">
        <v>15</v>
      </c>
      <c r="B664" s="63" t="s">
        <v>26</v>
      </c>
      <c r="C664" s="32" t="s">
        <v>117</v>
      </c>
      <c r="D664" s="13" t="s">
        <v>394</v>
      </c>
      <c r="E664" s="22">
        <v>0.28399999999999997</v>
      </c>
      <c r="F664" s="102">
        <v>121.41293851921661</v>
      </c>
      <c r="G664" s="102">
        <f t="shared" si="24"/>
        <v>34.481274539457516</v>
      </c>
    </row>
    <row r="665" spans="1:7" ht="31.35" customHeight="1" x14ac:dyDescent="0.2">
      <c r="A665" s="11">
        <v>16</v>
      </c>
      <c r="B665" s="63" t="s">
        <v>22</v>
      </c>
      <c r="C665" s="32" t="s">
        <v>116</v>
      </c>
      <c r="D665" s="13" t="s">
        <v>394</v>
      </c>
      <c r="E665" s="22">
        <v>9.6000000000000002E-2</v>
      </c>
      <c r="F665" s="102">
        <v>114.9270818030822</v>
      </c>
      <c r="G665" s="102">
        <f t="shared" si="24"/>
        <v>11.032999853095891</v>
      </c>
    </row>
    <row r="666" spans="1:7" ht="15" x14ac:dyDescent="0.2">
      <c r="A666" s="11"/>
      <c r="B666" s="63"/>
      <c r="C666" s="12" t="s">
        <v>108</v>
      </c>
      <c r="D666" s="13"/>
      <c r="E666" s="22"/>
      <c r="F666" s="102"/>
      <c r="G666" s="102"/>
    </row>
    <row r="667" spans="1:7" ht="15" x14ac:dyDescent="0.2">
      <c r="A667" s="11"/>
      <c r="B667" s="62"/>
      <c r="C667" s="12" t="s">
        <v>95</v>
      </c>
      <c r="D667" s="13"/>
      <c r="E667" s="14"/>
      <c r="F667" s="102"/>
      <c r="G667" s="102"/>
    </row>
    <row r="668" spans="1:7" ht="36" x14ac:dyDescent="0.2">
      <c r="A668" s="11">
        <v>1</v>
      </c>
      <c r="B668" s="63" t="s">
        <v>232</v>
      </c>
      <c r="C668" s="16" t="s">
        <v>114</v>
      </c>
      <c r="D668" s="17" t="s">
        <v>626</v>
      </c>
      <c r="E668" s="18">
        <v>486</v>
      </c>
      <c r="F668" s="102">
        <v>0.42932480293630632</v>
      </c>
      <c r="G668" s="102">
        <f>E668*F668</f>
        <v>208.65185422704488</v>
      </c>
    </row>
    <row r="669" spans="1:7" ht="17.45" customHeight="1" x14ac:dyDescent="0.2">
      <c r="A669" s="128">
        <v>2</v>
      </c>
      <c r="B669" s="63" t="s">
        <v>45</v>
      </c>
      <c r="C669" s="137" t="s">
        <v>330</v>
      </c>
      <c r="D669" s="139" t="s">
        <v>627</v>
      </c>
      <c r="E669" s="136">
        <f>26/1000</f>
        <v>2.5999999999999999E-2</v>
      </c>
      <c r="F669" s="122">
        <v>10904.781865159302</v>
      </c>
      <c r="G669" s="122">
        <f>E669*F669</f>
        <v>283.52432849414186</v>
      </c>
    </row>
    <row r="670" spans="1:7" ht="12.75" customHeight="1" x14ac:dyDescent="0.2">
      <c r="A670" s="128"/>
      <c r="B670" s="62" t="s">
        <v>13</v>
      </c>
      <c r="C670" s="137"/>
      <c r="D670" s="139"/>
      <c r="E670" s="136"/>
      <c r="F670" s="122"/>
      <c r="G670" s="122"/>
    </row>
    <row r="671" spans="1:7" ht="36" x14ac:dyDescent="0.2">
      <c r="A671" s="128"/>
      <c r="B671" s="63" t="s">
        <v>233</v>
      </c>
      <c r="C671" s="137"/>
      <c r="D671" s="139"/>
      <c r="E671" s="136"/>
      <c r="F671" s="122"/>
      <c r="G671" s="122"/>
    </row>
    <row r="672" spans="1:7" ht="17.45" customHeight="1" x14ac:dyDescent="0.2">
      <c r="A672" s="128">
        <v>3</v>
      </c>
      <c r="B672" s="62" t="s">
        <v>14</v>
      </c>
      <c r="C672" s="131" t="s">
        <v>309</v>
      </c>
      <c r="D672" s="139" t="s">
        <v>627</v>
      </c>
      <c r="E672" s="144">
        <v>8.4000000000000005E-2</v>
      </c>
      <c r="F672" s="122">
        <v>11447.134632720001</v>
      </c>
      <c r="G672" s="122">
        <f>E672*F672</f>
        <v>961.55930914848011</v>
      </c>
    </row>
    <row r="673" spans="1:7" ht="12.75" customHeight="1" x14ac:dyDescent="0.2">
      <c r="A673" s="128"/>
      <c r="B673" s="63" t="s">
        <v>24</v>
      </c>
      <c r="C673" s="131"/>
      <c r="D673" s="139"/>
      <c r="E673" s="144"/>
      <c r="F673" s="122"/>
      <c r="G673" s="122"/>
    </row>
    <row r="674" spans="1:7" ht="36" x14ac:dyDescent="0.2">
      <c r="A674" s="128"/>
      <c r="B674" s="63" t="s">
        <v>234</v>
      </c>
      <c r="C674" s="131"/>
      <c r="D674" s="139"/>
      <c r="E674" s="144"/>
      <c r="F674" s="122"/>
      <c r="G674" s="122"/>
    </row>
    <row r="675" spans="1:7" ht="17.45" customHeight="1" x14ac:dyDescent="0.2">
      <c r="A675" s="128">
        <v>4</v>
      </c>
      <c r="B675" s="62" t="s">
        <v>13</v>
      </c>
      <c r="C675" s="131" t="s">
        <v>308</v>
      </c>
      <c r="D675" s="139" t="s">
        <v>627</v>
      </c>
      <c r="E675" s="144">
        <v>8.4000000000000005E-2</v>
      </c>
      <c r="F675" s="122">
        <v>9288.6940866771765</v>
      </c>
      <c r="G675" s="122">
        <f>E675*F675</f>
        <v>780.25030328088292</v>
      </c>
    </row>
    <row r="676" spans="1:7" ht="12.75" customHeight="1" x14ac:dyDescent="0.2">
      <c r="A676" s="128"/>
      <c r="B676" s="63" t="s">
        <v>12</v>
      </c>
      <c r="C676" s="131"/>
      <c r="D676" s="139"/>
      <c r="E676" s="144"/>
      <c r="F676" s="122"/>
      <c r="G676" s="122"/>
    </row>
    <row r="677" spans="1:7" ht="36" x14ac:dyDescent="0.2">
      <c r="A677" s="128"/>
      <c r="B677" s="63" t="s">
        <v>233</v>
      </c>
      <c r="C677" s="131"/>
      <c r="D677" s="139"/>
      <c r="E677" s="144"/>
      <c r="F677" s="122"/>
      <c r="G677" s="122"/>
    </row>
    <row r="678" spans="1:7" ht="30" x14ac:dyDescent="0.2">
      <c r="A678" s="11">
        <v>5</v>
      </c>
      <c r="B678" s="62" t="s">
        <v>2</v>
      </c>
      <c r="C678" s="23" t="s">
        <v>126</v>
      </c>
      <c r="D678" s="24" t="s">
        <v>628</v>
      </c>
      <c r="E678" s="34">
        <v>17</v>
      </c>
      <c r="F678" s="102">
        <v>8.0608684465148333</v>
      </c>
      <c r="G678" s="102">
        <f>E678*F678</f>
        <v>137.03476359075216</v>
      </c>
    </row>
    <row r="679" spans="1:7" ht="48" x14ac:dyDescent="0.2">
      <c r="A679" s="11">
        <v>6</v>
      </c>
      <c r="B679" s="64" t="s">
        <v>179</v>
      </c>
      <c r="C679" s="26" t="s">
        <v>127</v>
      </c>
      <c r="D679" s="17" t="s">
        <v>629</v>
      </c>
      <c r="E679" s="33">
        <v>0.49</v>
      </c>
      <c r="F679" s="102">
        <v>585.33726796981887</v>
      </c>
      <c r="G679" s="102">
        <f>E679*F679</f>
        <v>286.81526130521127</v>
      </c>
    </row>
    <row r="680" spans="1:7" ht="48" x14ac:dyDescent="0.2">
      <c r="A680" s="128">
        <v>7</v>
      </c>
      <c r="B680" s="64" t="s">
        <v>179</v>
      </c>
      <c r="C680" s="131" t="s">
        <v>125</v>
      </c>
      <c r="D680" s="132" t="s">
        <v>629</v>
      </c>
      <c r="E680" s="136">
        <v>0.85499999999999998</v>
      </c>
      <c r="F680" s="122">
        <v>542.01011849173869</v>
      </c>
      <c r="G680" s="122">
        <f>E680*F680</f>
        <v>463.41865131043659</v>
      </c>
    </row>
    <row r="681" spans="1:7" ht="24" x14ac:dyDescent="0.2">
      <c r="A681" s="128"/>
      <c r="B681" s="63" t="s">
        <v>46</v>
      </c>
      <c r="C681" s="131"/>
      <c r="D681" s="132"/>
      <c r="E681" s="136"/>
      <c r="F681" s="122"/>
      <c r="G681" s="122"/>
    </row>
    <row r="682" spans="1:7" ht="12.75" customHeight="1" x14ac:dyDescent="0.2">
      <c r="A682" s="128"/>
      <c r="B682" s="63" t="s">
        <v>1</v>
      </c>
      <c r="C682" s="131"/>
      <c r="D682" s="132"/>
      <c r="E682" s="136"/>
      <c r="F682" s="122"/>
      <c r="G682" s="122"/>
    </row>
    <row r="683" spans="1:7" ht="15" customHeight="1" x14ac:dyDescent="0.2">
      <c r="A683" s="128">
        <v>8</v>
      </c>
      <c r="B683" s="134" t="s">
        <v>47</v>
      </c>
      <c r="C683" s="135" t="s">
        <v>270</v>
      </c>
      <c r="D683" s="132" t="s">
        <v>630</v>
      </c>
      <c r="E683" s="133">
        <v>2.13</v>
      </c>
      <c r="F683" s="122">
        <v>175.56170731991199</v>
      </c>
      <c r="G683" s="122">
        <f>E683*F683</f>
        <v>373.94643659141252</v>
      </c>
    </row>
    <row r="684" spans="1:7" ht="15" customHeight="1" x14ac:dyDescent="0.2">
      <c r="A684" s="128"/>
      <c r="B684" s="134"/>
      <c r="C684" s="135"/>
      <c r="D684" s="132"/>
      <c r="E684" s="133"/>
      <c r="F684" s="122"/>
      <c r="G684" s="122"/>
    </row>
    <row r="685" spans="1:7" ht="15" customHeight="1" x14ac:dyDescent="0.2">
      <c r="A685" s="128"/>
      <c r="B685" s="134"/>
      <c r="C685" s="135"/>
      <c r="D685" s="132"/>
      <c r="E685" s="133"/>
      <c r="F685" s="122"/>
      <c r="G685" s="122"/>
    </row>
    <row r="686" spans="1:7" ht="15" customHeight="1" x14ac:dyDescent="0.2">
      <c r="A686" s="128"/>
      <c r="B686" s="134"/>
      <c r="C686" s="135"/>
      <c r="D686" s="132"/>
      <c r="E686" s="133"/>
      <c r="F686" s="122"/>
      <c r="G686" s="122"/>
    </row>
    <row r="687" spans="1:7" ht="30" x14ac:dyDescent="0.2">
      <c r="A687" s="11">
        <v>9</v>
      </c>
      <c r="B687" s="62" t="s">
        <v>48</v>
      </c>
      <c r="C687" s="16" t="s">
        <v>150</v>
      </c>
      <c r="D687" s="17" t="s">
        <v>630</v>
      </c>
      <c r="E687" s="20">
        <v>2.6150000000000002</v>
      </c>
      <c r="F687" s="102">
        <v>606.21368269758227</v>
      </c>
      <c r="G687" s="102">
        <f>E687*F687</f>
        <v>1585.2487802541777</v>
      </c>
    </row>
    <row r="688" spans="1:7" ht="30" x14ac:dyDescent="0.2">
      <c r="A688" s="11">
        <v>10</v>
      </c>
      <c r="B688" s="62" t="s">
        <v>753</v>
      </c>
      <c r="C688" s="16" t="s">
        <v>660</v>
      </c>
      <c r="D688" s="13" t="s">
        <v>604</v>
      </c>
      <c r="E688" s="29">
        <v>3.00348E-2</v>
      </c>
      <c r="F688" s="102">
        <v>259.08589159774777</v>
      </c>
      <c r="G688" s="102">
        <f>E688*F688</f>
        <v>7.7815929369600347</v>
      </c>
    </row>
    <row r="689" spans="1:7" ht="18.399999999999999" customHeight="1" x14ac:dyDescent="0.2">
      <c r="A689" s="11"/>
      <c r="B689" s="63"/>
      <c r="C689" s="12" t="s">
        <v>96</v>
      </c>
      <c r="D689" s="13"/>
      <c r="E689" s="33"/>
      <c r="F689" s="102"/>
      <c r="G689" s="102"/>
    </row>
    <row r="690" spans="1:7" ht="30" x14ac:dyDescent="0.2">
      <c r="A690" s="11">
        <v>1</v>
      </c>
      <c r="B690" s="63" t="s">
        <v>192</v>
      </c>
      <c r="C690" s="32" t="s">
        <v>259</v>
      </c>
      <c r="D690" s="13" t="s">
        <v>391</v>
      </c>
      <c r="E690" s="34">
        <v>1</v>
      </c>
      <c r="F690" s="102">
        <v>5.8894376241582664</v>
      </c>
      <c r="G690" s="102">
        <f>E690*F690</f>
        <v>5.8894376241582664</v>
      </c>
    </row>
    <row r="691" spans="1:7" ht="30" x14ac:dyDescent="0.2">
      <c r="A691" s="11">
        <v>2</v>
      </c>
      <c r="B691" s="63" t="s">
        <v>181</v>
      </c>
      <c r="C691" s="32" t="s">
        <v>279</v>
      </c>
      <c r="D691" s="13" t="s">
        <v>391</v>
      </c>
      <c r="E691" s="34">
        <v>185</v>
      </c>
      <c r="F691" s="102">
        <v>2.1068230564569124</v>
      </c>
      <c r="G691" s="102">
        <f t="shared" ref="G691:G699" si="25">E691*F691</f>
        <v>389.76226544452879</v>
      </c>
    </row>
    <row r="692" spans="1:7" ht="30" x14ac:dyDescent="0.2">
      <c r="A692" s="11">
        <v>3</v>
      </c>
      <c r="B692" s="63" t="s">
        <v>191</v>
      </c>
      <c r="C692" s="32" t="s">
        <v>281</v>
      </c>
      <c r="D692" s="13" t="s">
        <v>391</v>
      </c>
      <c r="E692" s="34">
        <v>58</v>
      </c>
      <c r="F692" s="102">
        <v>1.2623980638805945</v>
      </c>
      <c r="G692" s="102">
        <f t="shared" si="25"/>
        <v>73.219087705074486</v>
      </c>
    </row>
    <row r="693" spans="1:7" ht="30" x14ac:dyDescent="0.2">
      <c r="A693" s="11">
        <v>4</v>
      </c>
      <c r="B693" s="68" t="s">
        <v>193</v>
      </c>
      <c r="C693" s="32" t="s">
        <v>254</v>
      </c>
      <c r="D693" s="13" t="s">
        <v>553</v>
      </c>
      <c r="E693" s="31">
        <v>1</v>
      </c>
      <c r="F693" s="102">
        <v>56.716000187530639</v>
      </c>
      <c r="G693" s="102">
        <f t="shared" si="25"/>
        <v>56.716000187530639</v>
      </c>
    </row>
    <row r="694" spans="1:7" ht="30" x14ac:dyDescent="0.2">
      <c r="A694" s="11">
        <v>5</v>
      </c>
      <c r="B694" s="63" t="s">
        <v>34</v>
      </c>
      <c r="C694" s="28" t="s">
        <v>255</v>
      </c>
      <c r="D694" s="11" t="s">
        <v>553</v>
      </c>
      <c r="E694" s="36">
        <v>2</v>
      </c>
      <c r="F694" s="102">
        <v>10.447927672919429</v>
      </c>
      <c r="G694" s="102">
        <f t="shared" si="25"/>
        <v>20.895855345838857</v>
      </c>
    </row>
    <row r="695" spans="1:7" ht="33.4" customHeight="1" x14ac:dyDescent="0.2">
      <c r="A695" s="11">
        <v>6</v>
      </c>
      <c r="B695" s="63" t="s">
        <v>18</v>
      </c>
      <c r="C695" s="28" t="s">
        <v>436</v>
      </c>
      <c r="D695" s="17" t="s">
        <v>393</v>
      </c>
      <c r="E695" s="11">
        <v>0.1</v>
      </c>
      <c r="F695" s="102">
        <v>353.10656069216566</v>
      </c>
      <c r="G695" s="102">
        <f t="shared" si="25"/>
        <v>35.31065606921657</v>
      </c>
    </row>
    <row r="696" spans="1:7" ht="33.4" customHeight="1" x14ac:dyDescent="0.2">
      <c r="A696" s="11">
        <v>7</v>
      </c>
      <c r="B696" s="63" t="s">
        <v>3</v>
      </c>
      <c r="C696" s="32" t="s">
        <v>558</v>
      </c>
      <c r="D696" s="13" t="s">
        <v>604</v>
      </c>
      <c r="E696" s="20">
        <v>4.0000000000000001E-3</v>
      </c>
      <c r="F696" s="102">
        <v>2063.2370648174488</v>
      </c>
      <c r="G696" s="102">
        <f t="shared" si="25"/>
        <v>8.2529482592697949</v>
      </c>
    </row>
    <row r="697" spans="1:7" ht="30" x14ac:dyDescent="0.2">
      <c r="A697" s="11">
        <v>8</v>
      </c>
      <c r="B697" s="63" t="s">
        <v>18</v>
      </c>
      <c r="C697" s="32" t="s">
        <v>134</v>
      </c>
      <c r="D697" s="17" t="s">
        <v>393</v>
      </c>
      <c r="E697" s="34">
        <v>0.1</v>
      </c>
      <c r="F697" s="102">
        <v>68.807140702625816</v>
      </c>
      <c r="G697" s="102">
        <f t="shared" si="25"/>
        <v>6.8807140702625817</v>
      </c>
    </row>
    <row r="698" spans="1:7" ht="30" x14ac:dyDescent="0.2">
      <c r="A698" s="11">
        <v>9</v>
      </c>
      <c r="B698" s="63" t="s">
        <v>18</v>
      </c>
      <c r="C698" s="32" t="s">
        <v>140</v>
      </c>
      <c r="D698" s="17" t="s">
        <v>393</v>
      </c>
      <c r="E698" s="34">
        <v>0.1</v>
      </c>
      <c r="F698" s="102">
        <v>55.54965479637783</v>
      </c>
      <c r="G698" s="102">
        <f t="shared" si="25"/>
        <v>5.554965479637783</v>
      </c>
    </row>
    <row r="699" spans="1:7" ht="45" x14ac:dyDescent="0.2">
      <c r="A699" s="11">
        <v>10</v>
      </c>
      <c r="B699" s="67" t="s">
        <v>128</v>
      </c>
      <c r="C699" s="32" t="s">
        <v>242</v>
      </c>
      <c r="D699" s="13" t="s">
        <v>626</v>
      </c>
      <c r="E699" s="25">
        <v>243</v>
      </c>
      <c r="F699" s="102">
        <v>0.22095809843746625</v>
      </c>
      <c r="G699" s="102">
        <f t="shared" si="25"/>
        <v>53.6928179203043</v>
      </c>
    </row>
    <row r="700" spans="1:7" ht="27.75" customHeight="1" x14ac:dyDescent="0.2">
      <c r="A700" s="128">
        <v>11</v>
      </c>
      <c r="B700" s="130" t="s">
        <v>10</v>
      </c>
      <c r="C700" s="137" t="s">
        <v>398</v>
      </c>
      <c r="D700" s="139" t="s">
        <v>630</v>
      </c>
      <c r="E700" s="145">
        <f>0.15/100</f>
        <v>1.5E-3</v>
      </c>
      <c r="F700" s="122">
        <v>110.4624096723106</v>
      </c>
      <c r="G700" s="122">
        <f>E700*F700</f>
        <v>0.1656936145084659</v>
      </c>
    </row>
    <row r="701" spans="1:7" ht="27.75" customHeight="1" x14ac:dyDescent="0.2">
      <c r="A701" s="128"/>
      <c r="B701" s="130"/>
      <c r="C701" s="137"/>
      <c r="D701" s="139"/>
      <c r="E701" s="145"/>
      <c r="F701" s="122"/>
      <c r="G701" s="122"/>
    </row>
    <row r="702" spans="1:7" ht="49.7" customHeight="1" x14ac:dyDescent="0.2">
      <c r="A702" s="11">
        <v>12</v>
      </c>
      <c r="B702" s="63" t="s">
        <v>20</v>
      </c>
      <c r="C702" s="32" t="s">
        <v>652</v>
      </c>
      <c r="D702" s="13" t="s">
        <v>626</v>
      </c>
      <c r="E702" s="33">
        <v>0.5</v>
      </c>
      <c r="F702" s="102">
        <v>0.88085392441191945</v>
      </c>
      <c r="G702" s="102">
        <f>E702*F702</f>
        <v>0.44042696220595973</v>
      </c>
    </row>
    <row r="703" spans="1:7" ht="45" x14ac:dyDescent="0.2">
      <c r="A703" s="11">
        <v>13</v>
      </c>
      <c r="B703" s="63" t="s">
        <v>26</v>
      </c>
      <c r="C703" s="32" t="s">
        <v>124</v>
      </c>
      <c r="D703" s="13" t="s">
        <v>394</v>
      </c>
      <c r="E703" s="22">
        <v>0.186</v>
      </c>
      <c r="F703" s="102">
        <v>121.4129385192166</v>
      </c>
      <c r="G703" s="102">
        <f>E703*F703</f>
        <v>22.582806564574287</v>
      </c>
    </row>
    <row r="704" spans="1:7" ht="30" x14ac:dyDescent="0.2">
      <c r="A704" s="11">
        <v>14</v>
      </c>
      <c r="B704" s="63" t="s">
        <v>22</v>
      </c>
      <c r="C704" s="32" t="s">
        <v>116</v>
      </c>
      <c r="D704" s="13" t="s">
        <v>394</v>
      </c>
      <c r="E704" s="22">
        <v>5.8000000000000003E-2</v>
      </c>
      <c r="F704" s="102">
        <v>114.9270818030822</v>
      </c>
      <c r="G704" s="102">
        <f>E704*F704</f>
        <v>6.6657707445787677</v>
      </c>
    </row>
    <row r="705" spans="1:7" ht="15" x14ac:dyDescent="0.2">
      <c r="A705" s="11"/>
      <c r="B705" s="62"/>
      <c r="C705" s="12" t="s">
        <v>247</v>
      </c>
      <c r="D705" s="13"/>
      <c r="E705" s="14"/>
      <c r="F705" s="102"/>
      <c r="G705" s="102"/>
    </row>
    <row r="706" spans="1:7" ht="15" x14ac:dyDescent="0.2">
      <c r="A706" s="11"/>
      <c r="B706" s="62"/>
      <c r="C706" s="12" t="s">
        <v>95</v>
      </c>
      <c r="D706" s="13"/>
      <c r="E706" s="14"/>
      <c r="F706" s="102"/>
      <c r="G706" s="102"/>
    </row>
    <row r="707" spans="1:7" ht="36" x14ac:dyDescent="0.2">
      <c r="A707" s="11">
        <v>1</v>
      </c>
      <c r="B707" s="63" t="s">
        <v>232</v>
      </c>
      <c r="C707" s="16" t="s">
        <v>114</v>
      </c>
      <c r="D707" s="17" t="s">
        <v>626</v>
      </c>
      <c r="E707" s="18">
        <v>35</v>
      </c>
      <c r="F707" s="102">
        <v>0.42932480293630632</v>
      </c>
      <c r="G707" s="102">
        <f>E707*F707</f>
        <v>15.026368102770721</v>
      </c>
    </row>
    <row r="708" spans="1:7" ht="17.45" customHeight="1" x14ac:dyDescent="0.2">
      <c r="A708" s="128">
        <v>2</v>
      </c>
      <c r="B708" s="63" t="s">
        <v>45</v>
      </c>
      <c r="C708" s="137" t="s">
        <v>330</v>
      </c>
      <c r="D708" s="139" t="s">
        <v>627</v>
      </c>
      <c r="E708" s="141">
        <f>3.5/1000</f>
        <v>3.5000000000000001E-3</v>
      </c>
      <c r="F708" s="122">
        <v>10904.781865159301</v>
      </c>
      <c r="G708" s="122">
        <f>E708*F708</f>
        <v>38.166736528057555</v>
      </c>
    </row>
    <row r="709" spans="1:7" ht="12.75" customHeight="1" x14ac:dyDescent="0.2">
      <c r="A709" s="128"/>
      <c r="B709" s="62" t="s">
        <v>13</v>
      </c>
      <c r="C709" s="137"/>
      <c r="D709" s="139"/>
      <c r="E709" s="141"/>
      <c r="F709" s="122"/>
      <c r="G709" s="122"/>
    </row>
    <row r="710" spans="1:7" ht="36" x14ac:dyDescent="0.2">
      <c r="A710" s="128"/>
      <c r="B710" s="63" t="s">
        <v>233</v>
      </c>
      <c r="C710" s="137"/>
      <c r="D710" s="139"/>
      <c r="E710" s="141"/>
      <c r="F710" s="122"/>
      <c r="G710" s="122"/>
    </row>
    <row r="711" spans="1:7" ht="17.45" customHeight="1" x14ac:dyDescent="0.2">
      <c r="A711" s="128">
        <v>3</v>
      </c>
      <c r="B711" s="62" t="s">
        <v>14</v>
      </c>
      <c r="C711" s="131" t="s">
        <v>309</v>
      </c>
      <c r="D711" s="139" t="s">
        <v>627</v>
      </c>
      <c r="E711" s="145">
        <v>1.0500000000000001E-2</v>
      </c>
      <c r="F711" s="122">
        <v>10640.336901651941</v>
      </c>
      <c r="G711" s="122">
        <f>E711*F711</f>
        <v>111.72353746734538</v>
      </c>
    </row>
    <row r="712" spans="1:7" ht="36" x14ac:dyDescent="0.2">
      <c r="A712" s="128"/>
      <c r="B712" s="63" t="s">
        <v>234</v>
      </c>
      <c r="C712" s="131"/>
      <c r="D712" s="139"/>
      <c r="E712" s="145"/>
      <c r="F712" s="122"/>
      <c r="G712" s="122"/>
    </row>
    <row r="713" spans="1:7" ht="17.45" customHeight="1" x14ac:dyDescent="0.2">
      <c r="A713" s="128">
        <v>4</v>
      </c>
      <c r="B713" s="62" t="s">
        <v>13</v>
      </c>
      <c r="C713" s="131" t="s">
        <v>308</v>
      </c>
      <c r="D713" s="139" t="s">
        <v>627</v>
      </c>
      <c r="E713" s="144">
        <v>0.01</v>
      </c>
      <c r="F713" s="122">
        <v>9079.4493739268055</v>
      </c>
      <c r="G713" s="122">
        <f>E713*F713</f>
        <v>90.794493739268063</v>
      </c>
    </row>
    <row r="714" spans="1:7" ht="36" x14ac:dyDescent="0.2">
      <c r="A714" s="128"/>
      <c r="B714" s="63" t="s">
        <v>233</v>
      </c>
      <c r="C714" s="131"/>
      <c r="D714" s="139"/>
      <c r="E714" s="144"/>
      <c r="F714" s="122"/>
      <c r="G714" s="122"/>
    </row>
    <row r="715" spans="1:7" ht="30" x14ac:dyDescent="0.2">
      <c r="A715" s="11">
        <v>5</v>
      </c>
      <c r="B715" s="62" t="s">
        <v>2</v>
      </c>
      <c r="C715" s="23" t="s">
        <v>126</v>
      </c>
      <c r="D715" s="24" t="s">
        <v>628</v>
      </c>
      <c r="E715" s="34">
        <v>2</v>
      </c>
      <c r="F715" s="102">
        <v>8.0608684465148333</v>
      </c>
      <c r="G715" s="102">
        <f>E715*F715</f>
        <v>16.121736893029667</v>
      </c>
    </row>
    <row r="716" spans="1:7" ht="54.4" customHeight="1" x14ac:dyDescent="0.2">
      <c r="A716" s="11">
        <v>6</v>
      </c>
      <c r="B716" s="64" t="s">
        <v>179</v>
      </c>
      <c r="C716" s="26" t="s">
        <v>127</v>
      </c>
      <c r="D716" s="24" t="s">
        <v>629</v>
      </c>
      <c r="E716" s="33">
        <v>0.06</v>
      </c>
      <c r="F716" s="102">
        <v>585.33726796981887</v>
      </c>
      <c r="G716" s="102">
        <f>E716*F716</f>
        <v>35.12023607818913</v>
      </c>
    </row>
    <row r="717" spans="1:7" ht="24" x14ac:dyDescent="0.2">
      <c r="A717" s="128">
        <v>7</v>
      </c>
      <c r="B717" s="63" t="s">
        <v>46</v>
      </c>
      <c r="C717" s="131" t="s">
        <v>125</v>
      </c>
      <c r="D717" s="132" t="s">
        <v>629</v>
      </c>
      <c r="E717" s="136">
        <v>0.105</v>
      </c>
      <c r="F717" s="122">
        <v>539.33120197456572</v>
      </c>
      <c r="G717" s="122">
        <f>E717*F717</f>
        <v>56.6297762073294</v>
      </c>
    </row>
    <row r="718" spans="1:7" ht="12.75" customHeight="1" x14ac:dyDescent="0.2">
      <c r="A718" s="128"/>
      <c r="B718" s="63" t="s">
        <v>1</v>
      </c>
      <c r="C718" s="131"/>
      <c r="D718" s="132"/>
      <c r="E718" s="136"/>
      <c r="F718" s="122"/>
      <c r="G718" s="122"/>
    </row>
    <row r="719" spans="1:7" ht="15" customHeight="1" x14ac:dyDescent="0.2">
      <c r="A719" s="128">
        <v>8</v>
      </c>
      <c r="B719" s="134" t="s">
        <v>47</v>
      </c>
      <c r="C719" s="135" t="s">
        <v>270</v>
      </c>
      <c r="D719" s="132" t="s">
        <v>630</v>
      </c>
      <c r="E719" s="133">
        <v>0.28000000000000003</v>
      </c>
      <c r="F719" s="122">
        <v>175.56170731991199</v>
      </c>
      <c r="G719" s="122">
        <f>E719*F719</f>
        <v>49.157278049575361</v>
      </c>
    </row>
    <row r="720" spans="1:7" ht="15" customHeight="1" x14ac:dyDescent="0.2">
      <c r="A720" s="128"/>
      <c r="B720" s="134"/>
      <c r="C720" s="135"/>
      <c r="D720" s="132"/>
      <c r="E720" s="133"/>
      <c r="F720" s="122"/>
      <c r="G720" s="122"/>
    </row>
    <row r="721" spans="1:7" ht="15" customHeight="1" x14ac:dyDescent="0.2">
      <c r="A721" s="128"/>
      <c r="B721" s="134"/>
      <c r="C721" s="135"/>
      <c r="D721" s="132"/>
      <c r="E721" s="133"/>
      <c r="F721" s="122"/>
      <c r="G721" s="122"/>
    </row>
    <row r="722" spans="1:7" ht="15" customHeight="1" x14ac:dyDescent="0.2">
      <c r="A722" s="128"/>
      <c r="B722" s="134"/>
      <c r="C722" s="135"/>
      <c r="D722" s="132"/>
      <c r="E722" s="133"/>
      <c r="F722" s="122"/>
      <c r="G722" s="122"/>
    </row>
    <row r="723" spans="1:7" ht="30" x14ac:dyDescent="0.2">
      <c r="A723" s="11">
        <v>9</v>
      </c>
      <c r="B723" s="62" t="s">
        <v>48</v>
      </c>
      <c r="C723" s="16" t="s">
        <v>150</v>
      </c>
      <c r="D723" s="17" t="s">
        <v>630</v>
      </c>
      <c r="E723" s="27">
        <v>0.35</v>
      </c>
      <c r="F723" s="102">
        <v>606.21368269758227</v>
      </c>
      <c r="G723" s="102">
        <f>E723*F723</f>
        <v>212.17478894415379</v>
      </c>
    </row>
    <row r="724" spans="1:7" ht="37.5" customHeight="1" x14ac:dyDescent="0.2">
      <c r="A724" s="11">
        <v>10</v>
      </c>
      <c r="B724" s="62" t="s">
        <v>753</v>
      </c>
      <c r="C724" s="16" t="s">
        <v>661</v>
      </c>
      <c r="D724" s="13" t="s">
        <v>604</v>
      </c>
      <c r="E724" s="29">
        <v>2.1630000000000004E-3</v>
      </c>
      <c r="F724" s="102">
        <v>259.08589159774777</v>
      </c>
      <c r="G724" s="102">
        <f>E724*F724</f>
        <v>0.56040278352592854</v>
      </c>
    </row>
    <row r="725" spans="1:7" ht="15" x14ac:dyDescent="0.2">
      <c r="A725" s="11"/>
      <c r="B725" s="63"/>
      <c r="C725" s="12" t="s">
        <v>96</v>
      </c>
      <c r="D725" s="13"/>
      <c r="E725" s="33"/>
      <c r="F725" s="102"/>
      <c r="G725" s="102"/>
    </row>
    <row r="726" spans="1:7" ht="30" x14ac:dyDescent="0.2">
      <c r="A726" s="11">
        <v>1</v>
      </c>
      <c r="B726" s="63" t="s">
        <v>21</v>
      </c>
      <c r="C726" s="32" t="s">
        <v>280</v>
      </c>
      <c r="D726" s="13" t="s">
        <v>391</v>
      </c>
      <c r="E726" s="34">
        <v>35</v>
      </c>
      <c r="F726" s="102">
        <v>0.9350854673952278</v>
      </c>
      <c r="G726" s="102">
        <f>E726*F726</f>
        <v>32.727991358832973</v>
      </c>
    </row>
    <row r="727" spans="1:7" ht="30" x14ac:dyDescent="0.2">
      <c r="A727" s="11">
        <v>2</v>
      </c>
      <c r="B727" s="63" t="s">
        <v>18</v>
      </c>
      <c r="C727" s="32" t="s">
        <v>130</v>
      </c>
      <c r="D727" s="17" t="s">
        <v>393</v>
      </c>
      <c r="E727" s="34">
        <v>0.1</v>
      </c>
      <c r="F727" s="102">
        <v>68.807140702625816</v>
      </c>
      <c r="G727" s="102">
        <f t="shared" ref="G727:G730" si="26">E727*F727</f>
        <v>6.8807140702625817</v>
      </c>
    </row>
    <row r="728" spans="1:7" ht="30" x14ac:dyDescent="0.2">
      <c r="A728" s="11">
        <v>3</v>
      </c>
      <c r="B728" s="63" t="s">
        <v>18</v>
      </c>
      <c r="C728" s="32" t="s">
        <v>139</v>
      </c>
      <c r="D728" s="17" t="s">
        <v>393</v>
      </c>
      <c r="E728" s="34">
        <v>0.1</v>
      </c>
      <c r="F728" s="102">
        <v>51.130492827628515</v>
      </c>
      <c r="G728" s="102">
        <f t="shared" si="26"/>
        <v>5.1130492827628515</v>
      </c>
    </row>
    <row r="729" spans="1:7" ht="51.6" customHeight="1" x14ac:dyDescent="0.2">
      <c r="A729" s="11">
        <v>4</v>
      </c>
      <c r="B729" s="67" t="s">
        <v>128</v>
      </c>
      <c r="C729" s="32" t="s">
        <v>242</v>
      </c>
      <c r="D729" s="13" t="s">
        <v>626</v>
      </c>
      <c r="E729" s="25">
        <v>35</v>
      </c>
      <c r="F729" s="102">
        <v>0.22095809843746625</v>
      </c>
      <c r="G729" s="102">
        <f t="shared" si="26"/>
        <v>7.7335334453113189</v>
      </c>
    </row>
    <row r="730" spans="1:7" ht="38.1" customHeight="1" x14ac:dyDescent="0.2">
      <c r="A730" s="11">
        <v>5</v>
      </c>
      <c r="B730" s="63" t="s">
        <v>22</v>
      </c>
      <c r="C730" s="32" t="s">
        <v>115</v>
      </c>
      <c r="D730" s="13" t="s">
        <v>394</v>
      </c>
      <c r="E730" s="22">
        <v>3.5000000000000003E-2</v>
      </c>
      <c r="F730" s="102">
        <v>114.9270818030822</v>
      </c>
      <c r="G730" s="102">
        <f t="shared" si="26"/>
        <v>4.0224478631078773</v>
      </c>
    </row>
    <row r="731" spans="1:7" ht="15" x14ac:dyDescent="0.2">
      <c r="A731" s="11"/>
      <c r="B731" s="62"/>
      <c r="C731" s="12" t="s">
        <v>248</v>
      </c>
      <c r="D731" s="13"/>
      <c r="E731" s="14"/>
    </row>
    <row r="732" spans="1:7" ht="15" x14ac:dyDescent="0.2">
      <c r="A732" s="11"/>
      <c r="B732" s="62"/>
      <c r="C732" s="12" t="s">
        <v>95</v>
      </c>
      <c r="D732" s="13"/>
      <c r="E732" s="14"/>
    </row>
    <row r="733" spans="1:7" ht="36" x14ac:dyDescent="0.2">
      <c r="A733" s="11">
        <v>1</v>
      </c>
      <c r="B733" s="63" t="s">
        <v>232</v>
      </c>
      <c r="C733" s="16" t="s">
        <v>114</v>
      </c>
      <c r="D733" s="17" t="s">
        <v>626</v>
      </c>
      <c r="E733" s="18">
        <v>48</v>
      </c>
      <c r="F733" s="102">
        <v>0.42932480293630632</v>
      </c>
      <c r="G733" s="102">
        <f>E733*F733</f>
        <v>20.607590540942702</v>
      </c>
    </row>
    <row r="734" spans="1:7" ht="17.45" customHeight="1" x14ac:dyDescent="0.2">
      <c r="A734" s="128">
        <v>2</v>
      </c>
      <c r="B734" s="63" t="s">
        <v>45</v>
      </c>
      <c r="C734" s="137" t="s">
        <v>330</v>
      </c>
      <c r="D734" s="139" t="s">
        <v>627</v>
      </c>
      <c r="E734" s="136">
        <f>2/1000</f>
        <v>2E-3</v>
      </c>
      <c r="F734" s="122">
        <v>10904.781865159301</v>
      </c>
      <c r="G734" s="122">
        <f>E734*F734</f>
        <v>21.809563730318601</v>
      </c>
    </row>
    <row r="735" spans="1:7" ht="12.75" customHeight="1" x14ac:dyDescent="0.2">
      <c r="A735" s="128"/>
      <c r="B735" s="62" t="s">
        <v>13</v>
      </c>
      <c r="C735" s="137"/>
      <c r="D735" s="139"/>
      <c r="E735" s="136"/>
      <c r="F735" s="122"/>
      <c r="G735" s="122"/>
    </row>
    <row r="736" spans="1:7" ht="36" x14ac:dyDescent="0.2">
      <c r="A736" s="128"/>
      <c r="B736" s="63" t="s">
        <v>233</v>
      </c>
      <c r="C736" s="137"/>
      <c r="D736" s="139"/>
      <c r="E736" s="136"/>
      <c r="F736" s="122"/>
      <c r="G736" s="122"/>
    </row>
    <row r="737" spans="1:7" ht="17.45" customHeight="1" x14ac:dyDescent="0.2">
      <c r="A737" s="128">
        <v>3</v>
      </c>
      <c r="B737" s="62" t="s">
        <v>14</v>
      </c>
      <c r="C737" s="131" t="s">
        <v>309</v>
      </c>
      <c r="D737" s="139" t="s">
        <v>627</v>
      </c>
      <c r="E737" s="145">
        <v>7.4999999999999997E-3</v>
      </c>
      <c r="F737" s="122">
        <v>10640.336901651945</v>
      </c>
      <c r="G737" s="122">
        <f>E737*F737</f>
        <v>79.802526762389576</v>
      </c>
    </row>
    <row r="738" spans="1:7" ht="36" x14ac:dyDescent="0.2">
      <c r="A738" s="128"/>
      <c r="B738" s="63" t="s">
        <v>234</v>
      </c>
      <c r="C738" s="131"/>
      <c r="D738" s="139"/>
      <c r="E738" s="145"/>
      <c r="F738" s="122"/>
      <c r="G738" s="122"/>
    </row>
    <row r="739" spans="1:7" ht="17.45" customHeight="1" x14ac:dyDescent="0.2">
      <c r="A739" s="128">
        <v>4</v>
      </c>
      <c r="B739" s="62" t="s">
        <v>13</v>
      </c>
      <c r="C739" s="131" t="s">
        <v>308</v>
      </c>
      <c r="D739" s="139" t="s">
        <v>627</v>
      </c>
      <c r="E739" s="144">
        <v>7.0000000000000001E-3</v>
      </c>
      <c r="F739" s="122">
        <v>9079.4493739268037</v>
      </c>
      <c r="G739" s="122">
        <f>E739*F739</f>
        <v>63.55614561748763</v>
      </c>
    </row>
    <row r="740" spans="1:7" ht="36" x14ac:dyDescent="0.2">
      <c r="A740" s="128"/>
      <c r="B740" s="63" t="s">
        <v>233</v>
      </c>
      <c r="C740" s="131"/>
      <c r="D740" s="139"/>
      <c r="E740" s="144"/>
      <c r="F740" s="122"/>
      <c r="G740" s="122"/>
    </row>
    <row r="741" spans="1:7" ht="30" x14ac:dyDescent="0.2">
      <c r="A741" s="11">
        <v>5</v>
      </c>
      <c r="B741" s="62" t="s">
        <v>2</v>
      </c>
      <c r="C741" s="23" t="s">
        <v>126</v>
      </c>
      <c r="D741" s="24" t="s">
        <v>628</v>
      </c>
      <c r="E741" s="33">
        <v>1.5</v>
      </c>
      <c r="F741" s="102">
        <v>8.0608684465148333</v>
      </c>
      <c r="G741" s="102">
        <f>E741*F741</f>
        <v>12.091302669772251</v>
      </c>
    </row>
    <row r="742" spans="1:7" ht="48" x14ac:dyDescent="0.2">
      <c r="A742" s="11">
        <v>6</v>
      </c>
      <c r="B742" s="64" t="s">
        <v>179</v>
      </c>
      <c r="C742" s="26" t="s">
        <v>127</v>
      </c>
      <c r="D742" s="17" t="s">
        <v>629</v>
      </c>
      <c r="E742" s="33">
        <v>0.04</v>
      </c>
      <c r="F742" s="102">
        <v>585.33726796981887</v>
      </c>
      <c r="G742" s="102">
        <f>E742*F742</f>
        <v>23.413490718792755</v>
      </c>
    </row>
    <row r="743" spans="1:7" ht="24" x14ac:dyDescent="0.2">
      <c r="A743" s="128">
        <v>7</v>
      </c>
      <c r="B743" s="63" t="s">
        <v>46</v>
      </c>
      <c r="C743" s="131" t="s">
        <v>125</v>
      </c>
      <c r="D743" s="132" t="s">
        <v>629</v>
      </c>
      <c r="E743" s="136">
        <v>7.4999999999999997E-2</v>
      </c>
      <c r="F743" s="122">
        <v>539.3312019745656</v>
      </c>
      <c r="G743" s="122">
        <f>E743*F743</f>
        <v>40.44984014809242</v>
      </c>
    </row>
    <row r="744" spans="1:7" ht="12.75" customHeight="1" x14ac:dyDescent="0.2">
      <c r="A744" s="128"/>
      <c r="B744" s="63" t="s">
        <v>1</v>
      </c>
      <c r="C744" s="131"/>
      <c r="D744" s="132"/>
      <c r="E744" s="136"/>
      <c r="F744" s="122"/>
      <c r="G744" s="122"/>
    </row>
    <row r="745" spans="1:7" ht="15" customHeight="1" x14ac:dyDescent="0.2">
      <c r="A745" s="128">
        <v>8</v>
      </c>
      <c r="B745" s="134" t="s">
        <v>47</v>
      </c>
      <c r="C745" s="135" t="s">
        <v>270</v>
      </c>
      <c r="D745" s="132" t="s">
        <v>630</v>
      </c>
      <c r="E745" s="133">
        <v>0.19</v>
      </c>
      <c r="F745" s="122">
        <v>175.56170731991199</v>
      </c>
      <c r="G745" s="122">
        <f>E745*F745</f>
        <v>33.356724390783278</v>
      </c>
    </row>
    <row r="746" spans="1:7" ht="15" customHeight="1" x14ac:dyDescent="0.2">
      <c r="A746" s="128"/>
      <c r="B746" s="134"/>
      <c r="C746" s="135"/>
      <c r="D746" s="132"/>
      <c r="E746" s="133"/>
      <c r="F746" s="122"/>
      <c r="G746" s="122"/>
    </row>
    <row r="747" spans="1:7" ht="15" customHeight="1" x14ac:dyDescent="0.2">
      <c r="A747" s="128"/>
      <c r="B747" s="134"/>
      <c r="C747" s="135"/>
      <c r="D747" s="132"/>
      <c r="E747" s="133"/>
      <c r="F747" s="122"/>
      <c r="G747" s="122"/>
    </row>
    <row r="748" spans="1:7" ht="15" customHeight="1" x14ac:dyDescent="0.2">
      <c r="A748" s="128"/>
      <c r="B748" s="134"/>
      <c r="C748" s="135"/>
      <c r="D748" s="132"/>
      <c r="E748" s="133"/>
      <c r="F748" s="122"/>
      <c r="G748" s="122"/>
    </row>
    <row r="749" spans="1:7" ht="30" x14ac:dyDescent="0.2">
      <c r="A749" s="11">
        <v>9</v>
      </c>
      <c r="B749" s="62" t="s">
        <v>48</v>
      </c>
      <c r="C749" s="16" t="s">
        <v>150</v>
      </c>
      <c r="D749" s="17" t="s">
        <v>630</v>
      </c>
      <c r="E749" s="27">
        <v>0.24</v>
      </c>
      <c r="F749" s="102">
        <v>606.21368269758227</v>
      </c>
      <c r="G749" s="102">
        <f>E749*F749</f>
        <v>145.49128384741974</v>
      </c>
    </row>
    <row r="750" spans="1:7" ht="36.75" customHeight="1" x14ac:dyDescent="0.2">
      <c r="A750" s="11">
        <v>10</v>
      </c>
      <c r="B750" s="62" t="s">
        <v>753</v>
      </c>
      <c r="C750" s="16" t="s">
        <v>662</v>
      </c>
      <c r="D750" s="13" t="s">
        <v>604</v>
      </c>
      <c r="E750" s="29">
        <v>2.9663999999999997E-3</v>
      </c>
      <c r="F750" s="102">
        <v>259.08589159774777</v>
      </c>
      <c r="G750" s="102">
        <f>E750*F750</f>
        <v>0.76855238883555888</v>
      </c>
    </row>
    <row r="751" spans="1:7" ht="15" x14ac:dyDescent="0.2">
      <c r="A751" s="11"/>
      <c r="B751" s="63"/>
      <c r="C751" s="12" t="s">
        <v>96</v>
      </c>
      <c r="D751" s="13"/>
      <c r="E751" s="33"/>
      <c r="F751" s="102"/>
      <c r="G751" s="102"/>
    </row>
    <row r="752" spans="1:7" ht="53.65" customHeight="1" x14ac:dyDescent="0.2">
      <c r="A752" s="11">
        <v>1</v>
      </c>
      <c r="B752" s="63" t="s">
        <v>21</v>
      </c>
      <c r="C752" s="32" t="s">
        <v>280</v>
      </c>
      <c r="D752" s="13" t="s">
        <v>391</v>
      </c>
      <c r="E752" s="34">
        <v>24</v>
      </c>
      <c r="F752" s="102">
        <v>0.93508546739522791</v>
      </c>
      <c r="G752" s="102">
        <f>E752*F752</f>
        <v>22.442051217485471</v>
      </c>
    </row>
    <row r="753" spans="1:7" ht="38.85" customHeight="1" x14ac:dyDescent="0.2">
      <c r="A753" s="11">
        <v>2</v>
      </c>
      <c r="B753" s="63" t="s">
        <v>18</v>
      </c>
      <c r="C753" s="32" t="s">
        <v>130</v>
      </c>
      <c r="D753" s="17" t="s">
        <v>393</v>
      </c>
      <c r="E753" s="34">
        <v>0.1</v>
      </c>
      <c r="F753" s="102">
        <v>68.807140702625816</v>
      </c>
      <c r="G753" s="102">
        <f t="shared" ref="G753:G756" si="27">E753*F753</f>
        <v>6.8807140702625817</v>
      </c>
    </row>
    <row r="754" spans="1:7" ht="38.85" customHeight="1" x14ac:dyDescent="0.2">
      <c r="A754" s="11">
        <v>3</v>
      </c>
      <c r="B754" s="63" t="s">
        <v>18</v>
      </c>
      <c r="C754" s="32" t="s">
        <v>139</v>
      </c>
      <c r="D754" s="17" t="s">
        <v>393</v>
      </c>
      <c r="E754" s="34">
        <v>0.1</v>
      </c>
      <c r="F754" s="102">
        <v>51.130492827628515</v>
      </c>
      <c r="G754" s="102">
        <f t="shared" si="27"/>
        <v>5.1130492827628515</v>
      </c>
    </row>
    <row r="755" spans="1:7" ht="45" x14ac:dyDescent="0.2">
      <c r="A755" s="11">
        <v>4</v>
      </c>
      <c r="B755" s="67" t="s">
        <v>128</v>
      </c>
      <c r="C755" s="32" t="s">
        <v>242</v>
      </c>
      <c r="D755" s="13" t="s">
        <v>626</v>
      </c>
      <c r="E755" s="25">
        <v>34</v>
      </c>
      <c r="F755" s="102">
        <v>0.22095809843746625</v>
      </c>
      <c r="G755" s="102">
        <f t="shared" si="27"/>
        <v>7.5125753468738523</v>
      </c>
    </row>
    <row r="756" spans="1:7" ht="41.45" customHeight="1" x14ac:dyDescent="0.2">
      <c r="A756" s="11">
        <v>5</v>
      </c>
      <c r="B756" s="63" t="s">
        <v>22</v>
      </c>
      <c r="C756" s="32" t="s">
        <v>115</v>
      </c>
      <c r="D756" s="13" t="s">
        <v>394</v>
      </c>
      <c r="E756" s="22">
        <v>2.4E-2</v>
      </c>
      <c r="F756" s="102">
        <v>114.9270818030822</v>
      </c>
      <c r="G756" s="102">
        <f t="shared" si="27"/>
        <v>2.7582499632739728</v>
      </c>
    </row>
    <row r="757" spans="1:7" ht="15" x14ac:dyDescent="0.2">
      <c r="A757" s="11"/>
      <c r="B757" s="63"/>
      <c r="C757" s="12" t="s">
        <v>109</v>
      </c>
      <c r="D757" s="13"/>
      <c r="E757" s="22"/>
      <c r="F757" s="102"/>
      <c r="G757" s="102"/>
    </row>
    <row r="758" spans="1:7" ht="15" x14ac:dyDescent="0.2">
      <c r="A758" s="11"/>
      <c r="B758" s="62"/>
      <c r="C758" s="12" t="s">
        <v>95</v>
      </c>
      <c r="D758" s="13"/>
      <c r="E758" s="14"/>
      <c r="F758" s="102"/>
      <c r="G758" s="102"/>
    </row>
    <row r="759" spans="1:7" ht="28.5" customHeight="1" x14ac:dyDescent="0.2">
      <c r="A759" s="11">
        <v>1</v>
      </c>
      <c r="B759" s="63" t="s">
        <v>232</v>
      </c>
      <c r="C759" s="16" t="s">
        <v>114</v>
      </c>
      <c r="D759" s="17" t="s">
        <v>626</v>
      </c>
      <c r="E759" s="18">
        <v>486</v>
      </c>
      <c r="F759" s="102">
        <v>0.42932480293630632</v>
      </c>
      <c r="G759" s="102">
        <f>E759*F759</f>
        <v>208.65185422704488</v>
      </c>
    </row>
    <row r="760" spans="1:7" ht="17.45" customHeight="1" x14ac:dyDescent="0.2">
      <c r="A760" s="128">
        <v>2</v>
      </c>
      <c r="B760" s="63" t="s">
        <v>45</v>
      </c>
      <c r="C760" s="137" t="s">
        <v>330</v>
      </c>
      <c r="D760" s="139" t="s">
        <v>627</v>
      </c>
      <c r="E760" s="136">
        <f>8/1000</f>
        <v>8.0000000000000002E-3</v>
      </c>
      <c r="F760" s="123">
        <v>10904.781865159301</v>
      </c>
      <c r="G760" s="122">
        <f>E760*F760</f>
        <v>87.238254921274404</v>
      </c>
    </row>
    <row r="761" spans="1:7" ht="12.75" customHeight="1" x14ac:dyDescent="0.2">
      <c r="A761" s="128"/>
      <c r="B761" s="62" t="s">
        <v>13</v>
      </c>
      <c r="C761" s="137"/>
      <c r="D761" s="139"/>
      <c r="E761" s="136"/>
      <c r="F761" s="123"/>
      <c r="G761" s="122"/>
    </row>
    <row r="762" spans="1:7" ht="28.5" customHeight="1" x14ac:dyDescent="0.2">
      <c r="A762" s="128"/>
      <c r="B762" s="63" t="s">
        <v>233</v>
      </c>
      <c r="C762" s="137"/>
      <c r="D762" s="139"/>
      <c r="E762" s="136"/>
      <c r="F762" s="123"/>
      <c r="G762" s="122"/>
    </row>
    <row r="763" spans="1:7" ht="17.45" customHeight="1" x14ac:dyDescent="0.2">
      <c r="A763" s="128">
        <v>3</v>
      </c>
      <c r="B763" s="62" t="s">
        <v>14</v>
      </c>
      <c r="C763" s="131" t="s">
        <v>309</v>
      </c>
      <c r="D763" s="139" t="s">
        <v>627</v>
      </c>
      <c r="E763" s="145">
        <v>2.5499999999999998E-2</v>
      </c>
      <c r="F763" s="122">
        <v>10640.336901651943</v>
      </c>
      <c r="G763" s="122">
        <f>E763*F763</f>
        <v>271.32859099212453</v>
      </c>
    </row>
    <row r="764" spans="1:7" ht="36" x14ac:dyDescent="0.2">
      <c r="A764" s="128"/>
      <c r="B764" s="63" t="s">
        <v>234</v>
      </c>
      <c r="C764" s="131"/>
      <c r="D764" s="139"/>
      <c r="E764" s="145"/>
      <c r="F764" s="122"/>
      <c r="G764" s="122"/>
    </row>
    <row r="765" spans="1:7" ht="17.45" customHeight="1" x14ac:dyDescent="0.2">
      <c r="A765" s="128">
        <v>4</v>
      </c>
      <c r="B765" s="62" t="s">
        <v>13</v>
      </c>
      <c r="C765" s="131" t="s">
        <v>308</v>
      </c>
      <c r="D765" s="139" t="s">
        <v>627</v>
      </c>
      <c r="E765" s="145">
        <v>2.5499999999999998E-2</v>
      </c>
      <c r="F765" s="122">
        <v>9079.4493739268037</v>
      </c>
      <c r="G765" s="122">
        <f>E765*F765</f>
        <v>231.52595903513347</v>
      </c>
    </row>
    <row r="766" spans="1:7" ht="26.45" customHeight="1" x14ac:dyDescent="0.2">
      <c r="A766" s="128"/>
      <c r="B766" s="63" t="s">
        <v>233</v>
      </c>
      <c r="C766" s="131"/>
      <c r="D766" s="139"/>
      <c r="E766" s="145"/>
      <c r="F766" s="122"/>
      <c r="G766" s="122"/>
    </row>
    <row r="767" spans="1:7" ht="25.15" customHeight="1" x14ac:dyDescent="0.2">
      <c r="A767" s="11">
        <v>5</v>
      </c>
      <c r="B767" s="62" t="s">
        <v>2</v>
      </c>
      <c r="C767" s="23" t="s">
        <v>126</v>
      </c>
      <c r="D767" s="24" t="s">
        <v>628</v>
      </c>
      <c r="E767" s="34">
        <v>5</v>
      </c>
      <c r="F767" s="102">
        <v>8.0608684465148333</v>
      </c>
      <c r="G767" s="102">
        <f>E767*F767</f>
        <v>40.304342232574164</v>
      </c>
    </row>
    <row r="768" spans="1:7" ht="36" customHeight="1" x14ac:dyDescent="0.2">
      <c r="A768" s="11">
        <v>6</v>
      </c>
      <c r="B768" s="64" t="s">
        <v>179</v>
      </c>
      <c r="C768" s="26" t="s">
        <v>127</v>
      </c>
      <c r="D768" s="17" t="s">
        <v>629</v>
      </c>
      <c r="E768" s="22">
        <v>0.13500000000000001</v>
      </c>
      <c r="F768" s="102">
        <v>585.33726796981887</v>
      </c>
      <c r="G768" s="102">
        <f>E768*F768</f>
        <v>79.020531175925555</v>
      </c>
    </row>
    <row r="769" spans="1:7" ht="24" x14ac:dyDescent="0.2">
      <c r="A769" s="128">
        <v>7</v>
      </c>
      <c r="B769" s="63" t="s">
        <v>46</v>
      </c>
      <c r="C769" s="131" t="s">
        <v>125</v>
      </c>
      <c r="D769" s="132" t="s">
        <v>629</v>
      </c>
      <c r="E769" s="136">
        <v>0.27500000000000002</v>
      </c>
      <c r="F769" s="122">
        <v>539.3312019745656</v>
      </c>
      <c r="G769" s="122">
        <f>E769*F769</f>
        <v>148.31608054300554</v>
      </c>
    </row>
    <row r="770" spans="1:7" ht="12.75" customHeight="1" x14ac:dyDescent="0.2">
      <c r="A770" s="128"/>
      <c r="B770" s="63" t="s">
        <v>1</v>
      </c>
      <c r="C770" s="131"/>
      <c r="D770" s="132"/>
      <c r="E770" s="136"/>
      <c r="F770" s="122"/>
      <c r="G770" s="122"/>
    </row>
    <row r="771" spans="1:7" ht="15" customHeight="1" x14ac:dyDescent="0.2">
      <c r="A771" s="128">
        <v>8</v>
      </c>
      <c r="B771" s="134" t="s">
        <v>47</v>
      </c>
      <c r="C771" s="135" t="s">
        <v>270</v>
      </c>
      <c r="D771" s="132" t="s">
        <v>630</v>
      </c>
      <c r="E771" s="133">
        <v>0.65</v>
      </c>
      <c r="F771" s="122">
        <v>175.56170731991199</v>
      </c>
      <c r="G771" s="122">
        <f>E771*F771</f>
        <v>114.11510975794279</v>
      </c>
    </row>
    <row r="772" spans="1:7" ht="15" customHeight="1" x14ac:dyDescent="0.2">
      <c r="A772" s="128"/>
      <c r="B772" s="134"/>
      <c r="C772" s="135"/>
      <c r="D772" s="132"/>
      <c r="E772" s="133"/>
      <c r="F772" s="122"/>
      <c r="G772" s="122"/>
    </row>
    <row r="773" spans="1:7" ht="15" customHeight="1" x14ac:dyDescent="0.2">
      <c r="A773" s="128"/>
      <c r="B773" s="134"/>
      <c r="C773" s="135"/>
      <c r="D773" s="132"/>
      <c r="E773" s="133"/>
      <c r="F773" s="122"/>
      <c r="G773" s="122"/>
    </row>
    <row r="774" spans="1:7" ht="15" customHeight="1" x14ac:dyDescent="0.2">
      <c r="A774" s="128"/>
      <c r="B774" s="134"/>
      <c r="C774" s="135"/>
      <c r="D774" s="132"/>
      <c r="E774" s="133"/>
      <c r="F774" s="122"/>
      <c r="G774" s="122"/>
    </row>
    <row r="775" spans="1:7" ht="30" x14ac:dyDescent="0.2">
      <c r="A775" s="11">
        <v>9</v>
      </c>
      <c r="B775" s="62" t="s">
        <v>48</v>
      </c>
      <c r="C775" s="16" t="s">
        <v>150</v>
      </c>
      <c r="D775" s="17" t="s">
        <v>630</v>
      </c>
      <c r="E775" s="27">
        <v>0.81</v>
      </c>
      <c r="F775" s="102">
        <v>606.21368269758227</v>
      </c>
      <c r="G775" s="102">
        <f>E775*F775</f>
        <v>491.03308298504169</v>
      </c>
    </row>
    <row r="776" spans="1:7" ht="30" x14ac:dyDescent="0.2">
      <c r="A776" s="11">
        <v>10</v>
      </c>
      <c r="B776" s="62" t="s">
        <v>753</v>
      </c>
      <c r="C776" s="16" t="s">
        <v>660</v>
      </c>
      <c r="D776" s="13" t="s">
        <v>604</v>
      </c>
      <c r="E776" s="29">
        <v>3.00348E-2</v>
      </c>
      <c r="F776" s="102">
        <v>259.08589159774777</v>
      </c>
      <c r="G776" s="102">
        <f>E776*F776</f>
        <v>7.7815929369600347</v>
      </c>
    </row>
    <row r="777" spans="1:7" ht="15" x14ac:dyDescent="0.2">
      <c r="A777" s="11"/>
      <c r="B777" s="63"/>
      <c r="C777" s="12" t="s">
        <v>96</v>
      </c>
      <c r="D777" s="13"/>
      <c r="E777" s="33"/>
      <c r="F777" s="102"/>
      <c r="G777" s="102"/>
    </row>
    <row r="778" spans="1:7" ht="30" x14ac:dyDescent="0.2">
      <c r="A778" s="11">
        <v>1</v>
      </c>
      <c r="B778" s="63" t="s">
        <v>191</v>
      </c>
      <c r="C778" s="32" t="s">
        <v>281</v>
      </c>
      <c r="D778" s="13" t="s">
        <v>391</v>
      </c>
      <c r="E778" s="34">
        <v>81</v>
      </c>
      <c r="F778" s="102">
        <v>1.2475202185858054</v>
      </c>
      <c r="G778" s="102">
        <f>E778*F778</f>
        <v>101.04913770545024</v>
      </c>
    </row>
    <row r="779" spans="1:7" ht="30" x14ac:dyDescent="0.2">
      <c r="A779" s="11">
        <v>2</v>
      </c>
      <c r="B779" s="63" t="s">
        <v>18</v>
      </c>
      <c r="C779" s="32" t="s">
        <v>134</v>
      </c>
      <c r="D779" s="17" t="s">
        <v>393</v>
      </c>
      <c r="E779" s="34">
        <v>0.1</v>
      </c>
      <c r="F779" s="102">
        <v>68.807140702625816</v>
      </c>
      <c r="G779" s="102">
        <f t="shared" ref="G779:G782" si="28">E779*F779</f>
        <v>6.8807140702625817</v>
      </c>
    </row>
    <row r="780" spans="1:7" ht="30" x14ac:dyDescent="0.2">
      <c r="A780" s="11">
        <v>3</v>
      </c>
      <c r="B780" s="63" t="s">
        <v>18</v>
      </c>
      <c r="C780" s="32" t="s">
        <v>132</v>
      </c>
      <c r="D780" s="17" t="s">
        <v>393</v>
      </c>
      <c r="E780" s="34">
        <v>0.1</v>
      </c>
      <c r="F780" s="102">
        <v>55.54965479637783</v>
      </c>
      <c r="G780" s="102">
        <f t="shared" si="28"/>
        <v>5.554965479637783</v>
      </c>
    </row>
    <row r="781" spans="1:7" ht="45" x14ac:dyDescent="0.2">
      <c r="A781" s="11">
        <v>4</v>
      </c>
      <c r="B781" s="67" t="s">
        <v>128</v>
      </c>
      <c r="C781" s="32" t="s">
        <v>242</v>
      </c>
      <c r="D781" s="13" t="s">
        <v>626</v>
      </c>
      <c r="E781" s="25">
        <v>81</v>
      </c>
      <c r="F781" s="102">
        <v>0.22095809843746628</v>
      </c>
      <c r="G781" s="102">
        <f t="shared" si="28"/>
        <v>17.897605973434768</v>
      </c>
    </row>
    <row r="782" spans="1:7" ht="30" x14ac:dyDescent="0.2">
      <c r="A782" s="11">
        <v>5</v>
      </c>
      <c r="B782" s="63" t="s">
        <v>22</v>
      </c>
      <c r="C782" s="32" t="s">
        <v>116</v>
      </c>
      <c r="D782" s="13" t="s">
        <v>394</v>
      </c>
      <c r="E782" s="22">
        <v>8.1000000000000003E-2</v>
      </c>
      <c r="F782" s="102">
        <v>114.9270818030822</v>
      </c>
      <c r="G782" s="102">
        <f t="shared" si="28"/>
        <v>9.3090936260496591</v>
      </c>
    </row>
    <row r="783" spans="1:7" ht="15" x14ac:dyDescent="0.2">
      <c r="A783" s="11"/>
      <c r="B783" s="63"/>
      <c r="C783" s="12" t="s">
        <v>110</v>
      </c>
      <c r="D783" s="13"/>
      <c r="E783" s="22"/>
      <c r="F783" s="102"/>
      <c r="G783" s="102"/>
    </row>
    <row r="784" spans="1:7" ht="15" x14ac:dyDescent="0.2">
      <c r="A784" s="11"/>
      <c r="B784" s="62"/>
      <c r="C784" s="12" t="s">
        <v>95</v>
      </c>
      <c r="D784" s="13"/>
      <c r="E784" s="14"/>
      <c r="F784" s="102"/>
      <c r="G784" s="102"/>
    </row>
    <row r="785" spans="1:7" ht="75" x14ac:dyDescent="0.2">
      <c r="A785" s="11">
        <v>1</v>
      </c>
      <c r="B785" s="63" t="s">
        <v>235</v>
      </c>
      <c r="C785" s="28" t="s">
        <v>447</v>
      </c>
      <c r="D785" s="13" t="s">
        <v>628</v>
      </c>
      <c r="E785" s="33">
        <v>0.8</v>
      </c>
      <c r="F785" s="102">
        <v>35.505886215336112</v>
      </c>
      <c r="G785" s="102">
        <f>E785*F785</f>
        <v>28.404708972268892</v>
      </c>
    </row>
    <row r="786" spans="1:7" ht="36" x14ac:dyDescent="0.2">
      <c r="A786" s="11">
        <v>2</v>
      </c>
      <c r="B786" s="63" t="s">
        <v>232</v>
      </c>
      <c r="C786" s="16" t="s">
        <v>114</v>
      </c>
      <c r="D786" s="17" t="s">
        <v>626</v>
      </c>
      <c r="E786" s="18">
        <v>687</v>
      </c>
      <c r="F786" s="102">
        <v>0.42932480293630637</v>
      </c>
      <c r="G786" s="102">
        <f>E786*F786</f>
        <v>294.94613961724247</v>
      </c>
    </row>
    <row r="787" spans="1:7" ht="17.45" customHeight="1" x14ac:dyDescent="0.2">
      <c r="A787" s="128">
        <v>3</v>
      </c>
      <c r="B787" s="63" t="s">
        <v>45</v>
      </c>
      <c r="C787" s="137" t="s">
        <v>330</v>
      </c>
      <c r="D787" s="139" t="s">
        <v>627</v>
      </c>
      <c r="E787" s="136">
        <f>25/1000</f>
        <v>2.5000000000000001E-2</v>
      </c>
      <c r="F787" s="122">
        <v>10904.781865159302</v>
      </c>
      <c r="G787" s="122">
        <f>E787*F787</f>
        <v>272.61954662898256</v>
      </c>
    </row>
    <row r="788" spans="1:7" ht="12.75" customHeight="1" x14ac:dyDescent="0.2">
      <c r="A788" s="128"/>
      <c r="B788" s="62" t="s">
        <v>13</v>
      </c>
      <c r="C788" s="137"/>
      <c r="D788" s="139"/>
      <c r="E788" s="136"/>
      <c r="F788" s="122"/>
      <c r="G788" s="122"/>
    </row>
    <row r="789" spans="1:7" ht="36" x14ac:dyDescent="0.2">
      <c r="A789" s="128"/>
      <c r="B789" s="63" t="s">
        <v>233</v>
      </c>
      <c r="C789" s="137"/>
      <c r="D789" s="139"/>
      <c r="E789" s="136"/>
      <c r="F789" s="122"/>
      <c r="G789" s="122"/>
    </row>
    <row r="790" spans="1:7" ht="17.45" customHeight="1" x14ac:dyDescent="0.2">
      <c r="A790" s="128">
        <v>4</v>
      </c>
      <c r="B790" s="62" t="s">
        <v>13</v>
      </c>
      <c r="C790" s="137" t="s">
        <v>422</v>
      </c>
      <c r="D790" s="139" t="s">
        <v>627</v>
      </c>
      <c r="E790" s="144">
        <v>1.4E-2</v>
      </c>
      <c r="F790" s="122">
        <v>9079.4493739268037</v>
      </c>
      <c r="G790" s="122">
        <f>E790*F790</f>
        <v>127.11229123497526</v>
      </c>
    </row>
    <row r="791" spans="1:7" ht="45" customHeight="1" x14ac:dyDescent="0.2">
      <c r="A791" s="128"/>
      <c r="B791" s="63" t="s">
        <v>233</v>
      </c>
      <c r="C791" s="137"/>
      <c r="D791" s="139"/>
      <c r="E791" s="144"/>
      <c r="F791" s="122"/>
      <c r="G791" s="122"/>
    </row>
    <row r="792" spans="1:7" ht="17.45" customHeight="1" x14ac:dyDescent="0.2">
      <c r="A792" s="128">
        <v>5</v>
      </c>
      <c r="B792" s="62" t="s">
        <v>14</v>
      </c>
      <c r="C792" s="131" t="s">
        <v>309</v>
      </c>
      <c r="D792" s="139" t="s">
        <v>627</v>
      </c>
      <c r="E792" s="145">
        <v>0.14449999999999999</v>
      </c>
      <c r="F792" s="122">
        <v>11447.134632720003</v>
      </c>
      <c r="G792" s="122">
        <f>E792*F792</f>
        <v>1654.1109544280403</v>
      </c>
    </row>
    <row r="793" spans="1:7" ht="12.75" customHeight="1" x14ac:dyDescent="0.2">
      <c r="A793" s="128"/>
      <c r="B793" s="63" t="s">
        <v>24</v>
      </c>
      <c r="C793" s="131"/>
      <c r="D793" s="139"/>
      <c r="E793" s="145"/>
      <c r="F793" s="122"/>
      <c r="G793" s="122"/>
    </row>
    <row r="794" spans="1:7" ht="36" x14ac:dyDescent="0.2">
      <c r="A794" s="128"/>
      <c r="B794" s="63" t="s">
        <v>234</v>
      </c>
      <c r="C794" s="131"/>
      <c r="D794" s="139"/>
      <c r="E794" s="145"/>
      <c r="F794" s="122"/>
      <c r="G794" s="122"/>
    </row>
    <row r="795" spans="1:7" ht="17.45" customHeight="1" x14ac:dyDescent="0.2">
      <c r="A795" s="128">
        <v>6</v>
      </c>
      <c r="B795" s="62" t="s">
        <v>13</v>
      </c>
      <c r="C795" s="131" t="s">
        <v>308</v>
      </c>
      <c r="D795" s="139" t="s">
        <v>627</v>
      </c>
      <c r="E795" s="145">
        <v>0.14449999999999999</v>
      </c>
      <c r="F795" s="122">
        <v>9288.6940866771783</v>
      </c>
      <c r="G795" s="122">
        <f>E795*F795</f>
        <v>1342.2162955248523</v>
      </c>
    </row>
    <row r="796" spans="1:7" ht="12.75" customHeight="1" x14ac:dyDescent="0.2">
      <c r="A796" s="128"/>
      <c r="B796" s="63" t="s">
        <v>12</v>
      </c>
      <c r="C796" s="131"/>
      <c r="D796" s="139"/>
      <c r="E796" s="145"/>
      <c r="F796" s="122"/>
      <c r="G796" s="122"/>
    </row>
    <row r="797" spans="1:7" ht="36" x14ac:dyDescent="0.2">
      <c r="A797" s="128"/>
      <c r="B797" s="63" t="s">
        <v>233</v>
      </c>
      <c r="C797" s="131"/>
      <c r="D797" s="139"/>
      <c r="E797" s="145"/>
      <c r="F797" s="122"/>
      <c r="G797" s="122"/>
    </row>
    <row r="798" spans="1:7" ht="45" x14ac:dyDescent="0.2">
      <c r="A798" s="11">
        <v>7</v>
      </c>
      <c r="B798" s="63" t="s">
        <v>24</v>
      </c>
      <c r="C798" s="28" t="s">
        <v>426</v>
      </c>
      <c r="D798" s="13" t="s">
        <v>629</v>
      </c>
      <c r="E798" s="47">
        <f>5.5/100</f>
        <v>5.5E-2</v>
      </c>
      <c r="F798" s="102">
        <v>2689.3257702268634</v>
      </c>
      <c r="G798" s="102">
        <f>E798*F798</f>
        <v>147.91291736247749</v>
      </c>
    </row>
    <row r="799" spans="1:7" ht="30" x14ac:dyDescent="0.2">
      <c r="A799" s="11">
        <v>8</v>
      </c>
      <c r="B799" s="63" t="s">
        <v>12</v>
      </c>
      <c r="C799" s="28" t="s">
        <v>427</v>
      </c>
      <c r="D799" s="13" t="s">
        <v>629</v>
      </c>
      <c r="E799" s="47">
        <f>5.5/100</f>
        <v>5.5E-2</v>
      </c>
      <c r="F799" s="102">
        <v>697.48237583457455</v>
      </c>
      <c r="G799" s="102">
        <f>E799*F799</f>
        <v>38.361530670901601</v>
      </c>
    </row>
    <row r="800" spans="1:7" ht="30" x14ac:dyDescent="0.2">
      <c r="A800" s="11">
        <v>9</v>
      </c>
      <c r="B800" s="62" t="s">
        <v>2</v>
      </c>
      <c r="C800" s="23" t="s">
        <v>126</v>
      </c>
      <c r="D800" s="24" t="s">
        <v>628</v>
      </c>
      <c r="E800" s="34">
        <v>24</v>
      </c>
      <c r="F800" s="102">
        <v>8.0608684465148333</v>
      </c>
      <c r="G800" s="102">
        <f>E800*F800</f>
        <v>193.46084271635601</v>
      </c>
    </row>
    <row r="801" spans="1:7" ht="48" x14ac:dyDescent="0.2">
      <c r="A801" s="11">
        <v>10</v>
      </c>
      <c r="B801" s="64" t="s">
        <v>179</v>
      </c>
      <c r="C801" s="26" t="s">
        <v>127</v>
      </c>
      <c r="D801" s="17" t="s">
        <v>629</v>
      </c>
      <c r="E801" s="33">
        <v>0.75</v>
      </c>
      <c r="F801" s="102">
        <v>585.33726796981887</v>
      </c>
      <c r="G801" s="102">
        <f>E801*F801</f>
        <v>439.00295097736415</v>
      </c>
    </row>
    <row r="802" spans="1:7" ht="48" x14ac:dyDescent="0.2">
      <c r="A802" s="128">
        <v>11</v>
      </c>
      <c r="B802" s="64" t="s">
        <v>179</v>
      </c>
      <c r="C802" s="131" t="s">
        <v>125</v>
      </c>
      <c r="D802" s="132" t="s">
        <v>629</v>
      </c>
      <c r="E802" s="136">
        <v>1.625</v>
      </c>
      <c r="F802" s="122">
        <v>542.01011849173858</v>
      </c>
      <c r="G802" s="122">
        <f>E802*F802</f>
        <v>880.76644254907524</v>
      </c>
    </row>
    <row r="803" spans="1:7" ht="24" x14ac:dyDescent="0.2">
      <c r="A803" s="128"/>
      <c r="B803" s="63" t="s">
        <v>46</v>
      </c>
      <c r="C803" s="131"/>
      <c r="D803" s="132"/>
      <c r="E803" s="136"/>
      <c r="F803" s="122"/>
      <c r="G803" s="122"/>
    </row>
    <row r="804" spans="1:7" ht="12.75" customHeight="1" x14ac:dyDescent="0.2">
      <c r="A804" s="128"/>
      <c r="B804" s="63" t="s">
        <v>1</v>
      </c>
      <c r="C804" s="131"/>
      <c r="D804" s="132"/>
      <c r="E804" s="136"/>
      <c r="F804" s="122"/>
      <c r="G804" s="122"/>
    </row>
    <row r="805" spans="1:7" ht="36" x14ac:dyDescent="0.2">
      <c r="A805" s="128">
        <v>12</v>
      </c>
      <c r="B805" s="62" t="s">
        <v>194</v>
      </c>
      <c r="C805" s="131" t="s">
        <v>428</v>
      </c>
      <c r="D805" s="132" t="s">
        <v>629</v>
      </c>
      <c r="E805" s="133">
        <v>0.08</v>
      </c>
      <c r="F805" s="122">
        <v>142.52060265123922</v>
      </c>
      <c r="G805" s="122">
        <f>E805*F805</f>
        <v>11.401648212099138</v>
      </c>
    </row>
    <row r="806" spans="1:7" ht="12.75" customHeight="1" x14ac:dyDescent="0.2">
      <c r="A806" s="128"/>
      <c r="B806" s="63" t="s">
        <v>1</v>
      </c>
      <c r="C806" s="131"/>
      <c r="D806" s="132"/>
      <c r="E806" s="133"/>
      <c r="F806" s="122"/>
      <c r="G806" s="122"/>
    </row>
    <row r="807" spans="1:7" ht="15" customHeight="1" x14ac:dyDescent="0.2">
      <c r="A807" s="128">
        <v>13</v>
      </c>
      <c r="B807" s="134" t="s">
        <v>47</v>
      </c>
      <c r="C807" s="135" t="s">
        <v>269</v>
      </c>
      <c r="D807" s="132" t="s">
        <v>630</v>
      </c>
      <c r="E807" s="136">
        <v>0.29499999999999998</v>
      </c>
      <c r="F807" s="122">
        <v>197.83428364240856</v>
      </c>
      <c r="G807" s="122">
        <f>E807*F807</f>
        <v>58.361113674510527</v>
      </c>
    </row>
    <row r="808" spans="1:7" ht="15" customHeight="1" x14ac:dyDescent="0.2">
      <c r="A808" s="128"/>
      <c r="B808" s="134"/>
      <c r="C808" s="135"/>
      <c r="D808" s="132"/>
      <c r="E808" s="136"/>
      <c r="F808" s="122"/>
      <c r="G808" s="122"/>
    </row>
    <row r="809" spans="1:7" ht="15" customHeight="1" x14ac:dyDescent="0.2">
      <c r="A809" s="128"/>
      <c r="B809" s="134"/>
      <c r="C809" s="135"/>
      <c r="D809" s="132"/>
      <c r="E809" s="136"/>
      <c r="F809" s="122"/>
      <c r="G809" s="122"/>
    </row>
    <row r="810" spans="1:7" ht="15" customHeight="1" x14ac:dyDescent="0.2">
      <c r="A810" s="128"/>
      <c r="B810" s="134"/>
      <c r="C810" s="135"/>
      <c r="D810" s="132"/>
      <c r="E810" s="136"/>
      <c r="F810" s="122"/>
      <c r="G810" s="122"/>
    </row>
    <row r="811" spans="1:7" ht="15" customHeight="1" x14ac:dyDescent="0.2">
      <c r="A811" s="128">
        <v>14</v>
      </c>
      <c r="B811" s="134" t="s">
        <v>47</v>
      </c>
      <c r="C811" s="135" t="s">
        <v>270</v>
      </c>
      <c r="D811" s="132" t="s">
        <v>630</v>
      </c>
      <c r="E811" s="133">
        <v>1.8</v>
      </c>
      <c r="F811" s="122">
        <v>175.56170731991199</v>
      </c>
      <c r="G811" s="122">
        <f>E811*F811</f>
        <v>316.0110731758416</v>
      </c>
    </row>
    <row r="812" spans="1:7" ht="15" customHeight="1" x14ac:dyDescent="0.2">
      <c r="A812" s="128"/>
      <c r="B812" s="134"/>
      <c r="C812" s="135"/>
      <c r="D812" s="132"/>
      <c r="E812" s="133"/>
      <c r="F812" s="122"/>
      <c r="G812" s="122"/>
    </row>
    <row r="813" spans="1:7" ht="15" customHeight="1" x14ac:dyDescent="0.2">
      <c r="A813" s="128"/>
      <c r="B813" s="134"/>
      <c r="C813" s="135"/>
      <c r="D813" s="132"/>
      <c r="E813" s="133"/>
      <c r="F813" s="122"/>
      <c r="G813" s="122"/>
    </row>
    <row r="814" spans="1:7" ht="15" customHeight="1" x14ac:dyDescent="0.2">
      <c r="A814" s="128"/>
      <c r="B814" s="134"/>
      <c r="C814" s="135"/>
      <c r="D814" s="132"/>
      <c r="E814" s="133"/>
      <c r="F814" s="122"/>
      <c r="G814" s="122"/>
    </row>
    <row r="815" spans="1:7" ht="30" x14ac:dyDescent="0.2">
      <c r="A815" s="11">
        <v>15</v>
      </c>
      <c r="B815" s="62" t="s">
        <v>48</v>
      </c>
      <c r="C815" s="28" t="s">
        <v>266</v>
      </c>
      <c r="D815" s="17" t="s">
        <v>630</v>
      </c>
      <c r="E815" s="20">
        <v>0.315</v>
      </c>
      <c r="F815" s="102">
        <v>584.73655552946059</v>
      </c>
      <c r="G815" s="102">
        <f>E815*F815</f>
        <v>184.1920149917801</v>
      </c>
    </row>
    <row r="816" spans="1:7" ht="30" x14ac:dyDescent="0.2">
      <c r="A816" s="11">
        <v>16</v>
      </c>
      <c r="B816" s="66" t="s">
        <v>49</v>
      </c>
      <c r="C816" s="28" t="s">
        <v>265</v>
      </c>
      <c r="D816" s="17" t="s">
        <v>630</v>
      </c>
      <c r="E816" s="20">
        <v>0.315</v>
      </c>
      <c r="F816" s="102">
        <v>420.86718864826031</v>
      </c>
      <c r="G816" s="102">
        <f t="shared" ref="G816:G844" si="29">E816*F816</f>
        <v>132.57316442420199</v>
      </c>
    </row>
    <row r="817" spans="1:7" ht="30" x14ac:dyDescent="0.2">
      <c r="A817" s="11">
        <v>17</v>
      </c>
      <c r="B817" s="62" t="s">
        <v>48</v>
      </c>
      <c r="C817" s="16" t="s">
        <v>150</v>
      </c>
      <c r="D817" s="17" t="s">
        <v>630</v>
      </c>
      <c r="E817" s="27">
        <v>2.2000000000000002</v>
      </c>
      <c r="F817" s="102">
        <v>606.21368269758227</v>
      </c>
      <c r="G817" s="102">
        <f t="shared" si="29"/>
        <v>1333.670101934681</v>
      </c>
    </row>
    <row r="818" spans="1:7" ht="30" x14ac:dyDescent="0.2">
      <c r="A818" s="11">
        <v>18</v>
      </c>
      <c r="B818" s="62" t="s">
        <v>48</v>
      </c>
      <c r="C818" s="28" t="s">
        <v>275</v>
      </c>
      <c r="D818" s="17" t="s">
        <v>630</v>
      </c>
      <c r="E818" s="27">
        <v>6</v>
      </c>
      <c r="F818" s="102">
        <v>330.13285558997097</v>
      </c>
      <c r="G818" s="102">
        <f t="shared" si="29"/>
        <v>1980.7971335398258</v>
      </c>
    </row>
    <row r="819" spans="1:7" ht="30" x14ac:dyDescent="0.2">
      <c r="A819" s="11">
        <v>19</v>
      </c>
      <c r="B819" s="62" t="s">
        <v>753</v>
      </c>
      <c r="C819" s="16" t="s">
        <v>663</v>
      </c>
      <c r="D819" s="13" t="s">
        <v>604</v>
      </c>
      <c r="E819" s="29">
        <v>2.7501000000000001E-2</v>
      </c>
      <c r="F819" s="102">
        <v>259.08589159774777</v>
      </c>
      <c r="G819" s="102">
        <f t="shared" si="29"/>
        <v>7.1251211048296614</v>
      </c>
    </row>
    <row r="820" spans="1:7" ht="15" x14ac:dyDescent="0.2">
      <c r="A820" s="11"/>
      <c r="B820" s="63"/>
      <c r="C820" s="12" t="s">
        <v>96</v>
      </c>
      <c r="D820" s="13"/>
      <c r="E820" s="33"/>
      <c r="F820" s="102" t="s">
        <v>754</v>
      </c>
      <c r="G820" s="102"/>
    </row>
    <row r="821" spans="1:7" ht="36" x14ac:dyDescent="0.2">
      <c r="A821" s="11">
        <v>1</v>
      </c>
      <c r="B821" s="63" t="s">
        <v>195</v>
      </c>
      <c r="C821" s="44" t="s">
        <v>429</v>
      </c>
      <c r="D821" s="13" t="s">
        <v>596</v>
      </c>
      <c r="E821" s="31">
        <v>2</v>
      </c>
      <c r="F821" s="102">
        <v>3.3025353039812599</v>
      </c>
      <c r="G821" s="102">
        <f t="shared" si="29"/>
        <v>6.6050706079625199</v>
      </c>
    </row>
    <row r="822" spans="1:7" ht="36" x14ac:dyDescent="0.2">
      <c r="A822" s="11">
        <v>2</v>
      </c>
      <c r="B822" s="63" t="s">
        <v>196</v>
      </c>
      <c r="C822" s="44" t="s">
        <v>430</v>
      </c>
      <c r="D822" s="13" t="s">
        <v>553</v>
      </c>
      <c r="E822" s="31">
        <v>1</v>
      </c>
      <c r="F822" s="102">
        <v>2.2116339375232488</v>
      </c>
      <c r="G822" s="102">
        <f t="shared" si="29"/>
        <v>2.2116339375232488</v>
      </c>
    </row>
    <row r="823" spans="1:7" ht="36" x14ac:dyDescent="0.2">
      <c r="A823" s="11">
        <v>3</v>
      </c>
      <c r="B823" s="63" t="s">
        <v>197</v>
      </c>
      <c r="C823" s="44" t="s">
        <v>431</v>
      </c>
      <c r="D823" s="13" t="s">
        <v>553</v>
      </c>
      <c r="E823" s="31">
        <v>2</v>
      </c>
      <c r="F823" s="102">
        <v>1.4076784381273995</v>
      </c>
      <c r="G823" s="102">
        <f t="shared" si="29"/>
        <v>2.8153568762547989</v>
      </c>
    </row>
    <row r="824" spans="1:7" ht="45" x14ac:dyDescent="0.2">
      <c r="A824" s="11">
        <v>4</v>
      </c>
      <c r="B824" s="63" t="s">
        <v>236</v>
      </c>
      <c r="C824" s="44" t="s">
        <v>432</v>
      </c>
      <c r="D824" s="13" t="s">
        <v>604</v>
      </c>
      <c r="E824" s="22">
        <v>3.7999999999999999E-2</v>
      </c>
      <c r="F824" s="102">
        <v>3.0924395653927279</v>
      </c>
      <c r="G824" s="102">
        <f t="shared" si="29"/>
        <v>0.11751270348492365</v>
      </c>
    </row>
    <row r="825" spans="1:7" ht="30" x14ac:dyDescent="0.2">
      <c r="A825" s="11">
        <v>5</v>
      </c>
      <c r="B825" s="67" t="s">
        <v>15</v>
      </c>
      <c r="C825" s="32" t="s">
        <v>260</v>
      </c>
      <c r="D825" s="13" t="s">
        <v>391</v>
      </c>
      <c r="E825" s="34">
        <v>2</v>
      </c>
      <c r="F825" s="102">
        <v>10.768669595191605</v>
      </c>
      <c r="G825" s="102">
        <f t="shared" si="29"/>
        <v>21.537339190383211</v>
      </c>
    </row>
    <row r="826" spans="1:7" ht="30" x14ac:dyDescent="0.2">
      <c r="A826" s="11">
        <v>6</v>
      </c>
      <c r="B826" s="63" t="s">
        <v>5</v>
      </c>
      <c r="C826" s="32" t="s">
        <v>261</v>
      </c>
      <c r="D826" s="13" t="s">
        <v>391</v>
      </c>
      <c r="E826" s="33">
        <v>3.5</v>
      </c>
      <c r="F826" s="102">
        <v>6.9332142200970654</v>
      </c>
      <c r="G826" s="102">
        <f t="shared" si="29"/>
        <v>24.26624977033973</v>
      </c>
    </row>
    <row r="827" spans="1:7" ht="30" x14ac:dyDescent="0.2">
      <c r="A827" s="11">
        <v>7</v>
      </c>
      <c r="B827" s="63" t="s">
        <v>192</v>
      </c>
      <c r="C827" s="32" t="s">
        <v>259</v>
      </c>
      <c r="D827" s="13" t="s">
        <v>391</v>
      </c>
      <c r="E827" s="34">
        <v>1</v>
      </c>
      <c r="F827" s="102">
        <v>5.8894376241582664</v>
      </c>
      <c r="G827" s="102">
        <f t="shared" si="29"/>
        <v>5.8894376241582664</v>
      </c>
    </row>
    <row r="828" spans="1:7" ht="30" x14ac:dyDescent="0.2">
      <c r="A828" s="11">
        <v>8</v>
      </c>
      <c r="B828" s="63" t="s">
        <v>37</v>
      </c>
      <c r="C828" s="32" t="s">
        <v>262</v>
      </c>
      <c r="D828" s="13" t="s">
        <v>391</v>
      </c>
      <c r="E828" s="34">
        <v>5</v>
      </c>
      <c r="F828" s="102">
        <v>3.2617425679935108</v>
      </c>
      <c r="G828" s="102">
        <f t="shared" si="29"/>
        <v>16.308712839967555</v>
      </c>
    </row>
    <row r="829" spans="1:7" ht="30" x14ac:dyDescent="0.2">
      <c r="A829" s="11">
        <v>9</v>
      </c>
      <c r="B829" s="62" t="s">
        <v>29</v>
      </c>
      <c r="C829" s="32" t="s">
        <v>282</v>
      </c>
      <c r="D829" s="13" t="s">
        <v>391</v>
      </c>
      <c r="E829" s="34">
        <v>40</v>
      </c>
      <c r="F829" s="102">
        <v>5.6776069202720256</v>
      </c>
      <c r="G829" s="102">
        <f t="shared" si="29"/>
        <v>227.10427681088103</v>
      </c>
    </row>
    <row r="830" spans="1:7" ht="30" x14ac:dyDescent="0.2">
      <c r="A830" s="11">
        <v>10</v>
      </c>
      <c r="B830" s="68" t="s">
        <v>17</v>
      </c>
      <c r="C830" s="32" t="s">
        <v>278</v>
      </c>
      <c r="D830" s="13" t="s">
        <v>391</v>
      </c>
      <c r="E830" s="34">
        <v>57</v>
      </c>
      <c r="F830" s="102">
        <v>2.8953488570807502</v>
      </c>
      <c r="G830" s="102">
        <f t="shared" si="29"/>
        <v>165.03488485360276</v>
      </c>
    </row>
    <row r="831" spans="1:7" ht="30" x14ac:dyDescent="0.2">
      <c r="A831" s="11">
        <v>11</v>
      </c>
      <c r="B831" s="63" t="s">
        <v>181</v>
      </c>
      <c r="C831" s="32" t="s">
        <v>279</v>
      </c>
      <c r="D831" s="13" t="s">
        <v>391</v>
      </c>
      <c r="E831" s="34">
        <v>206</v>
      </c>
      <c r="F831" s="102">
        <v>2.1068230564569124</v>
      </c>
      <c r="G831" s="102">
        <f t="shared" si="29"/>
        <v>434.00554963012394</v>
      </c>
    </row>
    <row r="832" spans="1:7" ht="30" x14ac:dyDescent="0.2">
      <c r="A832" s="11">
        <v>12</v>
      </c>
      <c r="B832" s="63" t="s">
        <v>191</v>
      </c>
      <c r="C832" s="32" t="s">
        <v>281</v>
      </c>
      <c r="D832" s="13" t="s">
        <v>391</v>
      </c>
      <c r="E832" s="34">
        <v>40</v>
      </c>
      <c r="F832" s="102">
        <v>1.2475202185858054</v>
      </c>
      <c r="G832" s="102">
        <f t="shared" si="29"/>
        <v>49.900808743432215</v>
      </c>
    </row>
    <row r="833" spans="1:7" ht="30" x14ac:dyDescent="0.2">
      <c r="A833" s="11">
        <v>13</v>
      </c>
      <c r="B833" s="63" t="s">
        <v>31</v>
      </c>
      <c r="C833" s="32" t="s">
        <v>256</v>
      </c>
      <c r="D833" s="13" t="s">
        <v>553</v>
      </c>
      <c r="E833" s="31">
        <v>1</v>
      </c>
      <c r="F833" s="102">
        <v>138.73213286863324</v>
      </c>
      <c r="G833" s="102">
        <f t="shared" si="29"/>
        <v>138.73213286863324</v>
      </c>
    </row>
    <row r="834" spans="1:7" ht="30" x14ac:dyDescent="0.2">
      <c r="A834" s="11">
        <v>14</v>
      </c>
      <c r="B834" s="68" t="s">
        <v>193</v>
      </c>
      <c r="C834" s="32" t="s">
        <v>254</v>
      </c>
      <c r="D834" s="13" t="s">
        <v>553</v>
      </c>
      <c r="E834" s="31">
        <v>1</v>
      </c>
      <c r="F834" s="102">
        <v>56.716000187530639</v>
      </c>
      <c r="G834" s="102">
        <f t="shared" si="29"/>
        <v>56.716000187530639</v>
      </c>
    </row>
    <row r="835" spans="1:7" ht="30" x14ac:dyDescent="0.2">
      <c r="A835" s="11">
        <v>15</v>
      </c>
      <c r="B835" s="63" t="s">
        <v>33</v>
      </c>
      <c r="C835" s="28" t="s">
        <v>288</v>
      </c>
      <c r="D835" s="11" t="s">
        <v>553</v>
      </c>
      <c r="E835" s="36">
        <v>2</v>
      </c>
      <c r="F835" s="102">
        <v>16.317777630396829</v>
      </c>
      <c r="G835" s="102">
        <f t="shared" si="29"/>
        <v>32.635555260793659</v>
      </c>
    </row>
    <row r="836" spans="1:7" ht="30" x14ac:dyDescent="0.2">
      <c r="A836" s="11">
        <v>16</v>
      </c>
      <c r="B836" s="63" t="s">
        <v>34</v>
      </c>
      <c r="C836" s="28" t="s">
        <v>255</v>
      </c>
      <c r="D836" s="11" t="s">
        <v>553</v>
      </c>
      <c r="E836" s="36">
        <v>2</v>
      </c>
      <c r="F836" s="102">
        <v>10.447927672919429</v>
      </c>
      <c r="G836" s="102">
        <f t="shared" si="29"/>
        <v>20.895855345838857</v>
      </c>
    </row>
    <row r="837" spans="1:7" ht="30" x14ac:dyDescent="0.2">
      <c r="A837" s="11">
        <v>17</v>
      </c>
      <c r="B837" s="63" t="s">
        <v>18</v>
      </c>
      <c r="C837" s="28" t="s">
        <v>437</v>
      </c>
      <c r="D837" s="17" t="s">
        <v>393</v>
      </c>
      <c r="E837" s="11">
        <v>0.1</v>
      </c>
      <c r="F837" s="102">
        <v>677.17843840044964</v>
      </c>
      <c r="G837" s="102">
        <f t="shared" si="29"/>
        <v>67.717843840044964</v>
      </c>
    </row>
    <row r="838" spans="1:7" ht="30" x14ac:dyDescent="0.2">
      <c r="A838" s="11">
        <v>18</v>
      </c>
      <c r="B838" s="67" t="s">
        <v>18</v>
      </c>
      <c r="C838" s="28" t="s">
        <v>435</v>
      </c>
      <c r="D838" s="17" t="s">
        <v>393</v>
      </c>
      <c r="E838" s="11">
        <v>0.3</v>
      </c>
      <c r="F838" s="102">
        <v>353.10656069216571</v>
      </c>
      <c r="G838" s="102">
        <f t="shared" si="29"/>
        <v>105.93196820764972</v>
      </c>
    </row>
    <row r="839" spans="1:7" ht="30" x14ac:dyDescent="0.2">
      <c r="A839" s="11">
        <v>19</v>
      </c>
      <c r="B839" s="63" t="s">
        <v>18</v>
      </c>
      <c r="C839" s="28" t="s">
        <v>436</v>
      </c>
      <c r="D839" s="17" t="s">
        <v>393</v>
      </c>
      <c r="E839" s="11">
        <v>0.1</v>
      </c>
      <c r="F839" s="102">
        <v>353.10656069216566</v>
      </c>
      <c r="G839" s="102">
        <f t="shared" si="29"/>
        <v>35.31065606921657</v>
      </c>
    </row>
    <row r="840" spans="1:7" ht="30" x14ac:dyDescent="0.2">
      <c r="A840" s="11">
        <v>20</v>
      </c>
      <c r="B840" s="67" t="s">
        <v>18</v>
      </c>
      <c r="C840" s="28" t="s">
        <v>438</v>
      </c>
      <c r="D840" s="17" t="s">
        <v>393</v>
      </c>
      <c r="E840" s="11">
        <v>0.1</v>
      </c>
      <c r="F840" s="102">
        <v>191.07062183802378</v>
      </c>
      <c r="G840" s="102">
        <f t="shared" si="29"/>
        <v>19.10706218380238</v>
      </c>
    </row>
    <row r="841" spans="1:7" ht="30" x14ac:dyDescent="0.2">
      <c r="A841" s="11">
        <v>21</v>
      </c>
      <c r="B841" s="67" t="s">
        <v>128</v>
      </c>
      <c r="C841" s="28" t="s">
        <v>448</v>
      </c>
      <c r="D841" s="17" t="s">
        <v>553</v>
      </c>
      <c r="E841" s="11">
        <v>1</v>
      </c>
      <c r="F841" s="102">
        <v>25.04191782291284</v>
      </c>
      <c r="G841" s="102">
        <f t="shared" si="29"/>
        <v>25.04191782291284</v>
      </c>
    </row>
    <row r="842" spans="1:7" ht="30" x14ac:dyDescent="0.2">
      <c r="A842" s="11">
        <v>22</v>
      </c>
      <c r="B842" s="63" t="s">
        <v>3</v>
      </c>
      <c r="C842" s="32" t="s">
        <v>560</v>
      </c>
      <c r="D842" s="13" t="s">
        <v>604</v>
      </c>
      <c r="E842" s="11">
        <v>1.2E-2</v>
      </c>
      <c r="F842" s="102">
        <v>2063.2370648174488</v>
      </c>
      <c r="G842" s="102">
        <f t="shared" si="29"/>
        <v>24.758844777809387</v>
      </c>
    </row>
    <row r="843" spans="1:7" ht="30" x14ac:dyDescent="0.2">
      <c r="A843" s="11">
        <v>23</v>
      </c>
      <c r="B843" s="63" t="s">
        <v>18</v>
      </c>
      <c r="C843" s="32" t="s">
        <v>135</v>
      </c>
      <c r="D843" s="17" t="s">
        <v>393</v>
      </c>
      <c r="E843" s="34">
        <v>1.5</v>
      </c>
      <c r="F843" s="102">
        <v>382.56764048382797</v>
      </c>
      <c r="G843" s="102">
        <f t="shared" si="29"/>
        <v>573.85146072574196</v>
      </c>
    </row>
    <row r="844" spans="1:7" ht="45" x14ac:dyDescent="0.2">
      <c r="A844" s="11">
        <v>24</v>
      </c>
      <c r="B844" s="67" t="s">
        <v>128</v>
      </c>
      <c r="C844" s="32" t="s">
        <v>242</v>
      </c>
      <c r="D844" s="13" t="s">
        <v>626</v>
      </c>
      <c r="E844" s="25">
        <v>343</v>
      </c>
      <c r="F844" s="102">
        <v>0.22095809843746628</v>
      </c>
      <c r="G844" s="102">
        <f t="shared" si="29"/>
        <v>75.788627764050929</v>
      </c>
    </row>
    <row r="845" spans="1:7" ht="21.75" customHeight="1" x14ac:dyDescent="0.2">
      <c r="A845" s="128">
        <v>25</v>
      </c>
      <c r="B845" s="130" t="s">
        <v>6</v>
      </c>
      <c r="C845" s="131" t="s">
        <v>601</v>
      </c>
      <c r="D845" s="132" t="s">
        <v>604</v>
      </c>
      <c r="E845" s="141">
        <f>4.8*0.002</f>
        <v>9.5999999999999992E-3</v>
      </c>
      <c r="F845" s="122">
        <v>815.00176177826984</v>
      </c>
      <c r="G845" s="122">
        <f>E845*F845</f>
        <v>7.8240169130713895</v>
      </c>
    </row>
    <row r="846" spans="1:7" ht="28.5" customHeight="1" x14ac:dyDescent="0.2">
      <c r="A846" s="128"/>
      <c r="B846" s="130"/>
      <c r="C846" s="131"/>
      <c r="D846" s="132"/>
      <c r="E846" s="141"/>
      <c r="F846" s="122"/>
      <c r="G846" s="122"/>
    </row>
    <row r="847" spans="1:7" ht="12.75" customHeight="1" x14ac:dyDescent="0.2">
      <c r="A847" s="128">
        <v>26</v>
      </c>
      <c r="B847" s="130" t="s">
        <v>10</v>
      </c>
      <c r="C847" s="143" t="s">
        <v>402</v>
      </c>
      <c r="D847" s="139" t="s">
        <v>630</v>
      </c>
      <c r="E847" s="144">
        <f>2.5/100</f>
        <v>2.5000000000000001E-2</v>
      </c>
      <c r="F847" s="122">
        <v>110.4624096723106</v>
      </c>
      <c r="G847" s="122">
        <f>E847*F847</f>
        <v>2.7615602418077652</v>
      </c>
    </row>
    <row r="848" spans="1:7" ht="29.25" customHeight="1" x14ac:dyDescent="0.2">
      <c r="A848" s="128"/>
      <c r="B848" s="130"/>
      <c r="C848" s="143"/>
      <c r="D848" s="139"/>
      <c r="E848" s="144"/>
      <c r="F848" s="122"/>
      <c r="G848" s="122"/>
    </row>
    <row r="849" spans="1:7" ht="45" x14ac:dyDescent="0.2">
      <c r="A849" s="11">
        <v>27</v>
      </c>
      <c r="B849" s="63" t="s">
        <v>68</v>
      </c>
      <c r="C849" s="32" t="s">
        <v>664</v>
      </c>
      <c r="D849" s="13" t="s">
        <v>626</v>
      </c>
      <c r="E849" s="34">
        <v>3</v>
      </c>
      <c r="F849" s="102">
        <v>1.3204569018674817</v>
      </c>
      <c r="G849" s="102">
        <f>E849*F849</f>
        <v>3.961370705602445</v>
      </c>
    </row>
    <row r="850" spans="1:7" ht="45" x14ac:dyDescent="0.2">
      <c r="A850" s="11">
        <v>28</v>
      </c>
      <c r="B850" s="67" t="s">
        <v>16</v>
      </c>
      <c r="C850" s="32" t="s">
        <v>424</v>
      </c>
      <c r="D850" s="13" t="s">
        <v>394</v>
      </c>
      <c r="E850" s="22">
        <v>4.2000000000000003E-2</v>
      </c>
      <c r="F850" s="102">
        <v>175.43715287417601</v>
      </c>
      <c r="G850" s="102">
        <f>E850*F850</f>
        <v>7.3683604207153923</v>
      </c>
    </row>
    <row r="851" spans="1:7" ht="45" x14ac:dyDescent="0.2">
      <c r="A851" s="11">
        <v>29</v>
      </c>
      <c r="B851" s="63" t="s">
        <v>9</v>
      </c>
      <c r="C851" s="32" t="s">
        <v>423</v>
      </c>
      <c r="D851" s="13" t="s">
        <v>394</v>
      </c>
      <c r="E851" s="14">
        <v>6.0499999999999998E-2</v>
      </c>
      <c r="F851" s="102">
        <v>130.67844811369437</v>
      </c>
      <c r="G851" s="102">
        <f t="shared" ref="G851:G853" si="30">E851*F851</f>
        <v>7.9060461108785089</v>
      </c>
    </row>
    <row r="852" spans="1:7" ht="45" x14ac:dyDescent="0.2">
      <c r="A852" s="11">
        <v>30</v>
      </c>
      <c r="B852" s="63" t="s">
        <v>26</v>
      </c>
      <c r="C852" s="32" t="s">
        <v>124</v>
      </c>
      <c r="D852" s="13" t="s">
        <v>394</v>
      </c>
      <c r="E852" s="22">
        <v>0.20599999999999999</v>
      </c>
      <c r="F852" s="102">
        <v>121.41293851921661</v>
      </c>
      <c r="G852" s="102">
        <f t="shared" si="30"/>
        <v>25.011065334958619</v>
      </c>
    </row>
    <row r="853" spans="1:7" ht="45" x14ac:dyDescent="0.2">
      <c r="A853" s="11">
        <v>31</v>
      </c>
      <c r="B853" s="63" t="s">
        <v>22</v>
      </c>
      <c r="C853" s="32" t="s">
        <v>274</v>
      </c>
      <c r="D853" s="13" t="s">
        <v>394</v>
      </c>
      <c r="E853" s="22">
        <v>4.4999999999999998E-2</v>
      </c>
      <c r="F853" s="102">
        <v>114.92708180308219</v>
      </c>
      <c r="G853" s="102">
        <f t="shared" si="30"/>
        <v>5.1717186811386986</v>
      </c>
    </row>
    <row r="854" spans="1:7" ht="28.5" x14ac:dyDescent="0.2">
      <c r="A854" s="38"/>
      <c r="B854" s="8"/>
      <c r="C854" s="39" t="s">
        <v>665</v>
      </c>
      <c r="D854" s="38"/>
      <c r="E854" s="38"/>
      <c r="F854" s="103"/>
      <c r="G854" s="103"/>
    </row>
    <row r="855" spans="1:7" ht="30" x14ac:dyDescent="0.2">
      <c r="A855" s="11">
        <v>1</v>
      </c>
      <c r="B855" s="62" t="s">
        <v>0</v>
      </c>
      <c r="C855" s="28" t="s">
        <v>624</v>
      </c>
      <c r="D855" s="41" t="s">
        <v>628</v>
      </c>
      <c r="E855" s="27">
        <v>0.51</v>
      </c>
      <c r="F855" s="104">
        <v>42.57428981001307</v>
      </c>
      <c r="G855" s="104">
        <f>E855*F855</f>
        <v>21.712887803106668</v>
      </c>
    </row>
    <row r="856" spans="1:7" ht="30" x14ac:dyDescent="0.2">
      <c r="A856" s="11">
        <v>2</v>
      </c>
      <c r="B856" s="62" t="s">
        <v>92</v>
      </c>
      <c r="C856" s="21" t="s">
        <v>155</v>
      </c>
      <c r="D856" s="41" t="s">
        <v>628</v>
      </c>
      <c r="E856" s="27">
        <v>1.84</v>
      </c>
      <c r="F856" s="104">
        <v>56.356638286416256</v>
      </c>
      <c r="G856" s="104">
        <f>E856*F856</f>
        <v>103.69621444700591</v>
      </c>
    </row>
    <row r="857" spans="1:7" ht="30" x14ac:dyDescent="0.2">
      <c r="A857" s="11">
        <v>3</v>
      </c>
      <c r="B857" s="63" t="s">
        <v>128</v>
      </c>
      <c r="C857" s="28" t="s">
        <v>160</v>
      </c>
      <c r="D857" s="41" t="s">
        <v>553</v>
      </c>
      <c r="E857" s="36">
        <v>1</v>
      </c>
      <c r="F857" s="104">
        <v>41.24551170832703</v>
      </c>
      <c r="G857" s="104">
        <f>E857*F857</f>
        <v>41.24551170832703</v>
      </c>
    </row>
    <row r="858" spans="1:7" ht="17.45" customHeight="1" x14ac:dyDescent="0.2">
      <c r="A858" s="128">
        <v>4</v>
      </c>
      <c r="B858" s="130" t="s">
        <v>187</v>
      </c>
      <c r="C858" s="131" t="s">
        <v>290</v>
      </c>
      <c r="D858" s="132" t="s">
        <v>628</v>
      </c>
      <c r="E858" s="133">
        <v>1.1000000000000001</v>
      </c>
      <c r="F858" s="123">
        <v>121.65271540688884</v>
      </c>
      <c r="G858" s="123">
        <f>E858*F858</f>
        <v>133.81798694757774</v>
      </c>
    </row>
    <row r="859" spans="1:7" ht="12.75" customHeight="1" x14ac:dyDescent="0.2">
      <c r="A859" s="128"/>
      <c r="B859" s="130"/>
      <c r="C859" s="131"/>
      <c r="D859" s="132"/>
      <c r="E859" s="133"/>
      <c r="F859" s="123"/>
      <c r="G859" s="123"/>
    </row>
    <row r="860" spans="1:7" ht="15" customHeight="1" x14ac:dyDescent="0.2">
      <c r="A860" s="11">
        <v>5</v>
      </c>
      <c r="B860" s="62" t="s">
        <v>178</v>
      </c>
      <c r="C860" s="28" t="s">
        <v>637</v>
      </c>
      <c r="D860" s="11" t="s">
        <v>604</v>
      </c>
      <c r="E860" s="37">
        <f>7.2/1000</f>
        <v>7.1999999999999998E-3</v>
      </c>
      <c r="F860" s="104">
        <v>319.16660792297199</v>
      </c>
      <c r="G860" s="104">
        <f>E860*F860</f>
        <v>2.2979995770453985</v>
      </c>
    </row>
    <row r="861" spans="1:7" ht="45" x14ac:dyDescent="0.2">
      <c r="A861" s="11">
        <v>6</v>
      </c>
      <c r="B861" s="63" t="s">
        <v>128</v>
      </c>
      <c r="C861" s="44" t="s">
        <v>167</v>
      </c>
      <c r="D861" s="41" t="s">
        <v>553</v>
      </c>
      <c r="E861" s="36">
        <v>1</v>
      </c>
      <c r="F861" s="104">
        <v>64.696531222490123</v>
      </c>
      <c r="G861" s="104">
        <f t="shared" ref="G861:G862" si="31">E861*F861</f>
        <v>64.696531222490123</v>
      </c>
    </row>
    <row r="862" spans="1:7" ht="30" x14ac:dyDescent="0.2">
      <c r="A862" s="11">
        <v>7</v>
      </c>
      <c r="B862" s="63" t="s">
        <v>128</v>
      </c>
      <c r="C862" s="44" t="s">
        <v>168</v>
      </c>
      <c r="D862" s="41" t="s">
        <v>553</v>
      </c>
      <c r="E862" s="36">
        <v>1</v>
      </c>
      <c r="F862" s="104">
        <v>180.44911372393076</v>
      </c>
      <c r="G862" s="104">
        <f t="shared" si="31"/>
        <v>180.44911372393076</v>
      </c>
    </row>
    <row r="863" spans="1:7" ht="12.75" customHeight="1" x14ac:dyDescent="0.2">
      <c r="A863" s="128">
        <v>8</v>
      </c>
      <c r="B863" s="129" t="s">
        <v>89</v>
      </c>
      <c r="C863" s="131" t="s">
        <v>152</v>
      </c>
      <c r="D863" s="128" t="s">
        <v>604</v>
      </c>
      <c r="E863" s="136">
        <v>1.6E-2</v>
      </c>
      <c r="F863" s="124">
        <v>739.30797341848813</v>
      </c>
      <c r="G863" s="124">
        <f>E863*F863</f>
        <v>11.828927574695811</v>
      </c>
    </row>
    <row r="864" spans="1:7" ht="23.1" customHeight="1" x14ac:dyDescent="0.2">
      <c r="A864" s="128"/>
      <c r="B864" s="129"/>
      <c r="C864" s="131"/>
      <c r="D864" s="128"/>
      <c r="E864" s="136"/>
      <c r="F864" s="124"/>
      <c r="G864" s="124"/>
    </row>
    <row r="865" spans="1:7" ht="24" x14ac:dyDescent="0.2">
      <c r="A865" s="11">
        <v>9</v>
      </c>
      <c r="B865" s="68" t="s">
        <v>188</v>
      </c>
      <c r="C865" s="28" t="s">
        <v>151</v>
      </c>
      <c r="D865" s="11" t="s">
        <v>604</v>
      </c>
      <c r="E865" s="20">
        <v>1.4E-2</v>
      </c>
      <c r="F865" s="104">
        <v>736.52699479155422</v>
      </c>
      <c r="G865" s="104">
        <f>E865*F865</f>
        <v>10.311377927081759</v>
      </c>
    </row>
    <row r="866" spans="1:7" ht="30" x14ac:dyDescent="0.2">
      <c r="A866" s="11">
        <v>10</v>
      </c>
      <c r="B866" s="63" t="s">
        <v>185</v>
      </c>
      <c r="C866" s="28" t="s">
        <v>177</v>
      </c>
      <c r="D866" s="17" t="s">
        <v>630</v>
      </c>
      <c r="E866" s="46">
        <v>0.05</v>
      </c>
      <c r="F866" s="104">
        <v>213.16759831077613</v>
      </c>
      <c r="G866" s="104">
        <f>E866*F866</f>
        <v>10.658379915538807</v>
      </c>
    </row>
    <row r="867" spans="1:7" ht="30" x14ac:dyDescent="0.2">
      <c r="A867" s="11">
        <v>11</v>
      </c>
      <c r="B867" s="63" t="s">
        <v>189</v>
      </c>
      <c r="C867" s="28" t="s">
        <v>273</v>
      </c>
      <c r="D867" s="17" t="s">
        <v>630</v>
      </c>
      <c r="E867" s="46">
        <v>0.06</v>
      </c>
      <c r="F867" s="104">
        <v>346.64323946859417</v>
      </c>
      <c r="G867" s="104">
        <f t="shared" ref="G867:G868" si="32">E867*F867</f>
        <v>20.798594368115651</v>
      </c>
    </row>
    <row r="868" spans="1:7" ht="30" x14ac:dyDescent="0.2">
      <c r="A868" s="11">
        <v>12</v>
      </c>
      <c r="B868" s="63" t="s">
        <v>185</v>
      </c>
      <c r="C868" s="44" t="s">
        <v>153</v>
      </c>
      <c r="D868" s="17" t="s">
        <v>630</v>
      </c>
      <c r="E868" s="45">
        <f>0.2/100</f>
        <v>2E-3</v>
      </c>
      <c r="F868" s="104">
        <v>213.16759831077613</v>
      </c>
      <c r="G868" s="104">
        <f t="shared" si="32"/>
        <v>0.42633519662155228</v>
      </c>
    </row>
    <row r="869" spans="1:7" ht="15" customHeight="1" x14ac:dyDescent="0.2">
      <c r="A869" s="128">
        <v>13</v>
      </c>
      <c r="B869" s="140" t="s">
        <v>190</v>
      </c>
      <c r="C869" s="131" t="s">
        <v>154</v>
      </c>
      <c r="D869" s="128" t="s">
        <v>604</v>
      </c>
      <c r="E869" s="136">
        <v>3.56E-2</v>
      </c>
      <c r="F869" s="125">
        <v>9.8958896870511026</v>
      </c>
      <c r="G869" s="125">
        <f>E869*F869</f>
        <v>0.35229367285901925</v>
      </c>
    </row>
    <row r="870" spans="1:7" ht="12.75" customHeight="1" x14ac:dyDescent="0.2">
      <c r="A870" s="128"/>
      <c r="B870" s="140"/>
      <c r="C870" s="131"/>
      <c r="D870" s="128"/>
      <c r="E870" s="136"/>
      <c r="F870" s="125"/>
      <c r="G870" s="125"/>
    </row>
    <row r="871" spans="1:7" ht="15" x14ac:dyDescent="0.2">
      <c r="A871" s="38"/>
      <c r="B871" s="8"/>
      <c r="C871" s="39" t="s">
        <v>643</v>
      </c>
      <c r="D871" s="38"/>
      <c r="E871" s="38"/>
      <c r="F871" s="103"/>
      <c r="G871" s="103"/>
    </row>
    <row r="872" spans="1:7" ht="30" x14ac:dyDescent="0.2">
      <c r="A872" s="11">
        <v>1</v>
      </c>
      <c r="B872" s="62" t="s">
        <v>0</v>
      </c>
      <c r="C872" s="28" t="s">
        <v>624</v>
      </c>
      <c r="D872" s="41" t="s">
        <v>628</v>
      </c>
      <c r="E872" s="27">
        <v>0.3</v>
      </c>
      <c r="F872" s="104">
        <v>42.57428981001307</v>
      </c>
      <c r="G872" s="104">
        <f>E872*F872</f>
        <v>12.772286943003921</v>
      </c>
    </row>
    <row r="873" spans="1:7" ht="30" x14ac:dyDescent="0.2">
      <c r="A873" s="11">
        <v>2</v>
      </c>
      <c r="B873" s="67" t="s">
        <v>92</v>
      </c>
      <c r="C873" s="21" t="s">
        <v>156</v>
      </c>
      <c r="D873" s="41" t="s">
        <v>628</v>
      </c>
      <c r="E873" s="27">
        <v>0.8</v>
      </c>
      <c r="F873" s="106">
        <v>56.356638286416256</v>
      </c>
      <c r="G873" s="106">
        <f>E873*F873</f>
        <v>45.085310629133005</v>
      </c>
    </row>
    <row r="874" spans="1:7" ht="30" x14ac:dyDescent="0.2">
      <c r="A874" s="11">
        <v>3</v>
      </c>
      <c r="B874" s="63" t="s">
        <v>128</v>
      </c>
      <c r="C874" s="28" t="s">
        <v>159</v>
      </c>
      <c r="D874" s="41" t="s">
        <v>553</v>
      </c>
      <c r="E874" s="36">
        <v>1</v>
      </c>
      <c r="F874" s="104">
        <v>29.461079791662169</v>
      </c>
      <c r="G874" s="106">
        <f t="shared" ref="G874:G877" si="33">E874*F874</f>
        <v>29.461079791662169</v>
      </c>
    </row>
    <row r="875" spans="1:7" ht="45" x14ac:dyDescent="0.2">
      <c r="A875" s="11">
        <v>4</v>
      </c>
      <c r="B875" s="63" t="s">
        <v>128</v>
      </c>
      <c r="C875" s="44" t="s">
        <v>164</v>
      </c>
      <c r="D875" s="41" t="s">
        <v>553</v>
      </c>
      <c r="E875" s="36">
        <v>1</v>
      </c>
      <c r="F875" s="104">
        <v>28.238444980308188</v>
      </c>
      <c r="G875" s="106">
        <f t="shared" si="33"/>
        <v>28.238444980308188</v>
      </c>
    </row>
    <row r="876" spans="1:7" ht="45" x14ac:dyDescent="0.2">
      <c r="A876" s="11">
        <v>5</v>
      </c>
      <c r="B876" s="63" t="s">
        <v>128</v>
      </c>
      <c r="C876" s="44" t="s">
        <v>163</v>
      </c>
      <c r="D876" s="41" t="s">
        <v>553</v>
      </c>
      <c r="E876" s="36">
        <v>1</v>
      </c>
      <c r="F876" s="104">
        <v>29.461079791662169</v>
      </c>
      <c r="G876" s="106">
        <f t="shared" si="33"/>
        <v>29.461079791662169</v>
      </c>
    </row>
    <row r="877" spans="1:7" ht="30" x14ac:dyDescent="0.2">
      <c r="A877" s="11">
        <v>6</v>
      </c>
      <c r="B877" s="63" t="s">
        <v>128</v>
      </c>
      <c r="C877" s="44" t="s">
        <v>169</v>
      </c>
      <c r="D877" s="41" t="s">
        <v>553</v>
      </c>
      <c r="E877" s="36">
        <v>1</v>
      </c>
      <c r="F877" s="104">
        <v>121.11449902352317</v>
      </c>
      <c r="G877" s="106">
        <f t="shared" si="33"/>
        <v>121.11449902352317</v>
      </c>
    </row>
    <row r="878" spans="1:7" ht="12.75" customHeight="1" x14ac:dyDescent="0.2">
      <c r="A878" s="128">
        <v>7</v>
      </c>
      <c r="B878" s="129" t="s">
        <v>89</v>
      </c>
      <c r="C878" s="131" t="s">
        <v>152</v>
      </c>
      <c r="D878" s="128" t="s">
        <v>604</v>
      </c>
      <c r="E878" s="141">
        <v>1.72E-2</v>
      </c>
      <c r="F878" s="124">
        <v>739.30797341848813</v>
      </c>
      <c r="G878" s="124">
        <f>E878*F878</f>
        <v>12.716097142797995</v>
      </c>
    </row>
    <row r="879" spans="1:7" ht="23.1" customHeight="1" x14ac:dyDescent="0.2">
      <c r="A879" s="128"/>
      <c r="B879" s="129"/>
      <c r="C879" s="131"/>
      <c r="D879" s="128"/>
      <c r="E879" s="141"/>
      <c r="F879" s="124"/>
      <c r="G879" s="124"/>
    </row>
    <row r="880" spans="1:7" ht="24" x14ac:dyDescent="0.2">
      <c r="A880" s="11">
        <v>8</v>
      </c>
      <c r="B880" s="68" t="s">
        <v>188</v>
      </c>
      <c r="C880" s="28" t="s">
        <v>151</v>
      </c>
      <c r="D880" s="11" t="s">
        <v>604</v>
      </c>
      <c r="E880" s="37">
        <v>2.3199999999999998E-2</v>
      </c>
      <c r="F880" s="104">
        <v>736.52699479155422</v>
      </c>
      <c r="G880" s="104">
        <f>E880*F880</f>
        <v>17.087426279164056</v>
      </c>
    </row>
    <row r="881" spans="1:7" ht="30" x14ac:dyDescent="0.2">
      <c r="A881" s="11">
        <v>9</v>
      </c>
      <c r="B881" s="63" t="s">
        <v>185</v>
      </c>
      <c r="C881" s="44" t="s">
        <v>153</v>
      </c>
      <c r="D881" s="17" t="s">
        <v>630</v>
      </c>
      <c r="E881" s="45">
        <f>0.1/100</f>
        <v>1E-3</v>
      </c>
      <c r="F881" s="104">
        <v>213.16759831077613</v>
      </c>
      <c r="G881" s="104">
        <f>E881*F881</f>
        <v>0.21316759831077614</v>
      </c>
    </row>
    <row r="882" spans="1:7" ht="15" customHeight="1" x14ac:dyDescent="0.2">
      <c r="A882" s="128">
        <v>10</v>
      </c>
      <c r="B882" s="140" t="s">
        <v>190</v>
      </c>
      <c r="C882" s="131" t="s">
        <v>154</v>
      </c>
      <c r="D882" s="128" t="s">
        <v>604</v>
      </c>
      <c r="E882" s="141">
        <v>4.0399999999999998E-2</v>
      </c>
      <c r="F882" s="125">
        <v>9.8958896870511026</v>
      </c>
      <c r="G882" s="125">
        <f>E882*F882</f>
        <v>0.39979394335686452</v>
      </c>
    </row>
    <row r="883" spans="1:7" ht="21.75" customHeight="1" x14ac:dyDescent="0.2">
      <c r="A883" s="128"/>
      <c r="B883" s="140"/>
      <c r="C883" s="131"/>
      <c r="D883" s="128"/>
      <c r="E883" s="141"/>
      <c r="F883" s="125"/>
      <c r="G883" s="125"/>
    </row>
    <row r="884" spans="1:7" ht="15" x14ac:dyDescent="0.2">
      <c r="A884" s="11"/>
      <c r="B884" s="63"/>
      <c r="C884" s="12" t="s">
        <v>111</v>
      </c>
      <c r="D884" s="13"/>
      <c r="E884" s="22"/>
    </row>
    <row r="885" spans="1:7" ht="28.5" x14ac:dyDescent="0.2">
      <c r="A885" s="11"/>
      <c r="B885" s="62"/>
      <c r="C885" s="12" t="s">
        <v>296</v>
      </c>
      <c r="D885" s="13"/>
      <c r="E885" s="14"/>
    </row>
    <row r="886" spans="1:7" ht="45" x14ac:dyDescent="0.2">
      <c r="A886" s="11">
        <v>1</v>
      </c>
      <c r="B886" s="62" t="s">
        <v>82</v>
      </c>
      <c r="C886" s="28" t="s">
        <v>748</v>
      </c>
      <c r="D886" s="11" t="s">
        <v>604</v>
      </c>
      <c r="E886" s="33">
        <f>0.5*1.8</f>
        <v>0.9</v>
      </c>
      <c r="F886" s="102">
        <v>2.9121686826082755</v>
      </c>
      <c r="G886" s="102">
        <f>E886*F886</f>
        <v>2.620951814347448</v>
      </c>
    </row>
    <row r="887" spans="1:7" ht="45" x14ac:dyDescent="0.2">
      <c r="A887" s="11">
        <v>2</v>
      </c>
      <c r="B887" s="62" t="s">
        <v>198</v>
      </c>
      <c r="C887" s="28" t="s">
        <v>449</v>
      </c>
      <c r="D887" s="48" t="s">
        <v>450</v>
      </c>
      <c r="E887" s="27">
        <v>0.01</v>
      </c>
      <c r="F887" s="102">
        <v>737.81191553012843</v>
      </c>
      <c r="G887" s="102">
        <f>E887*F887</f>
        <v>7.3781191553012846</v>
      </c>
    </row>
    <row r="888" spans="1:7" ht="17.45" customHeight="1" x14ac:dyDescent="0.2">
      <c r="A888" s="128">
        <v>3</v>
      </c>
      <c r="B888" s="129" t="s">
        <v>69</v>
      </c>
      <c r="C888" s="131" t="s">
        <v>291</v>
      </c>
      <c r="D888" s="154" t="s">
        <v>628</v>
      </c>
      <c r="E888" s="133">
        <v>0.1</v>
      </c>
      <c r="F888" s="122">
        <v>236.16470423553767</v>
      </c>
      <c r="G888" s="122">
        <f>E888*F888</f>
        <v>23.616470423553768</v>
      </c>
    </row>
    <row r="889" spans="1:7" ht="15" customHeight="1" x14ac:dyDescent="0.2">
      <c r="A889" s="128"/>
      <c r="B889" s="129"/>
      <c r="C889" s="131"/>
      <c r="D889" s="154"/>
      <c r="E889" s="133"/>
      <c r="F889" s="122"/>
      <c r="G889" s="122"/>
    </row>
    <row r="890" spans="1:7" ht="15" customHeight="1" x14ac:dyDescent="0.2">
      <c r="A890" s="128"/>
      <c r="B890" s="129"/>
      <c r="C890" s="131"/>
      <c r="D890" s="154"/>
      <c r="E890" s="133"/>
      <c r="F890" s="122"/>
      <c r="G890" s="122"/>
    </row>
    <row r="891" spans="1:7" ht="22.7" customHeight="1" x14ac:dyDescent="0.2">
      <c r="A891" s="11">
        <v>4</v>
      </c>
      <c r="B891" s="62" t="s">
        <v>128</v>
      </c>
      <c r="C891" s="28" t="s">
        <v>749</v>
      </c>
      <c r="D891" s="11" t="s">
        <v>396</v>
      </c>
      <c r="E891" s="41">
        <v>1</v>
      </c>
      <c r="F891" s="102">
        <v>11.784431916664866</v>
      </c>
      <c r="G891" s="102">
        <f t="shared" ref="G891:G896" si="34">E891*F891</f>
        <v>11.784431916664866</v>
      </c>
    </row>
    <row r="892" spans="1:7" ht="30" x14ac:dyDescent="0.2">
      <c r="A892" s="11">
        <v>5</v>
      </c>
      <c r="B892" s="63" t="s">
        <v>185</v>
      </c>
      <c r="C892" s="28" t="s">
        <v>578</v>
      </c>
      <c r="D892" s="49" t="s">
        <v>630</v>
      </c>
      <c r="E892" s="20">
        <f>0.1/100</f>
        <v>1E-3</v>
      </c>
      <c r="F892" s="102">
        <v>213.16759831077613</v>
      </c>
      <c r="G892" s="102">
        <f t="shared" si="34"/>
        <v>0.21316759831077614</v>
      </c>
    </row>
    <row r="893" spans="1:7" ht="60" x14ac:dyDescent="0.2">
      <c r="A893" s="28">
        <v>6</v>
      </c>
      <c r="B893" s="63" t="s">
        <v>199</v>
      </c>
      <c r="C893" s="28" t="s">
        <v>707</v>
      </c>
      <c r="D893" s="48" t="s">
        <v>628</v>
      </c>
      <c r="E893" s="27">
        <v>1.1000000000000001</v>
      </c>
      <c r="F893" s="102">
        <v>28.393925707058496</v>
      </c>
      <c r="G893" s="102">
        <f t="shared" si="34"/>
        <v>31.233318277764347</v>
      </c>
    </row>
    <row r="894" spans="1:7" ht="30" x14ac:dyDescent="0.2">
      <c r="A894" s="28">
        <v>7</v>
      </c>
      <c r="B894" s="63" t="s">
        <v>236</v>
      </c>
      <c r="C894" s="28" t="s">
        <v>395</v>
      </c>
      <c r="D894" s="11" t="s">
        <v>604</v>
      </c>
      <c r="E894" s="33">
        <v>3.06</v>
      </c>
      <c r="F894" s="102">
        <v>3.9510891712653402</v>
      </c>
      <c r="G894" s="102">
        <f t="shared" si="34"/>
        <v>12.090332864071941</v>
      </c>
    </row>
    <row r="895" spans="1:7" ht="36" x14ac:dyDescent="0.2">
      <c r="A895" s="11">
        <v>8</v>
      </c>
      <c r="B895" s="63" t="s">
        <v>232</v>
      </c>
      <c r="C895" s="16" t="s">
        <v>114</v>
      </c>
      <c r="D895" s="17" t="s">
        <v>626</v>
      </c>
      <c r="E895" s="18">
        <v>186</v>
      </c>
      <c r="F895" s="102">
        <v>0.42932480293630637</v>
      </c>
      <c r="G895" s="102">
        <f t="shared" si="34"/>
        <v>79.854413346152981</v>
      </c>
    </row>
    <row r="896" spans="1:7" ht="17.45" customHeight="1" x14ac:dyDescent="0.2">
      <c r="A896" s="128">
        <v>9</v>
      </c>
      <c r="B896" s="63" t="s">
        <v>45</v>
      </c>
      <c r="C896" s="137" t="s">
        <v>330</v>
      </c>
      <c r="D896" s="139" t="s">
        <v>627</v>
      </c>
      <c r="E896" s="136">
        <f>10/1000</f>
        <v>0.01</v>
      </c>
      <c r="F896" s="122">
        <v>10904.781865159302</v>
      </c>
      <c r="G896" s="122">
        <f t="shared" si="34"/>
        <v>109.04781865159303</v>
      </c>
    </row>
    <row r="897" spans="1:7" ht="12.75" customHeight="1" x14ac:dyDescent="0.2">
      <c r="A897" s="128"/>
      <c r="B897" s="62" t="s">
        <v>13</v>
      </c>
      <c r="C897" s="137"/>
      <c r="D897" s="139"/>
      <c r="E897" s="136"/>
      <c r="F897" s="122"/>
      <c r="G897" s="122"/>
    </row>
    <row r="898" spans="1:7" ht="36" x14ac:dyDescent="0.2">
      <c r="A898" s="128"/>
      <c r="B898" s="63" t="s">
        <v>233</v>
      </c>
      <c r="C898" s="137"/>
      <c r="D898" s="139"/>
      <c r="E898" s="136"/>
      <c r="F898" s="122"/>
      <c r="G898" s="122"/>
    </row>
    <row r="899" spans="1:7" ht="17.45" customHeight="1" x14ac:dyDescent="0.2">
      <c r="A899" s="128">
        <v>10</v>
      </c>
      <c r="B899" s="62" t="s">
        <v>14</v>
      </c>
      <c r="C899" s="131" t="s">
        <v>309</v>
      </c>
      <c r="D899" s="139" t="s">
        <v>627</v>
      </c>
      <c r="E899" s="144">
        <v>4.2000000000000003E-2</v>
      </c>
      <c r="F899" s="122">
        <v>11447.134632720001</v>
      </c>
      <c r="G899" s="122">
        <f>E899*F899</f>
        <v>480.77965457424006</v>
      </c>
    </row>
    <row r="900" spans="1:7" ht="12.75" customHeight="1" x14ac:dyDescent="0.2">
      <c r="A900" s="128"/>
      <c r="B900" s="63" t="s">
        <v>24</v>
      </c>
      <c r="C900" s="131"/>
      <c r="D900" s="139"/>
      <c r="E900" s="144"/>
      <c r="F900" s="122"/>
      <c r="G900" s="122"/>
    </row>
    <row r="901" spans="1:7" ht="36" x14ac:dyDescent="0.2">
      <c r="A901" s="128"/>
      <c r="B901" s="63" t="s">
        <v>234</v>
      </c>
      <c r="C901" s="131"/>
      <c r="D901" s="139"/>
      <c r="E901" s="144"/>
      <c r="F901" s="122"/>
      <c r="G901" s="122"/>
    </row>
    <row r="902" spans="1:7" ht="17.45" customHeight="1" x14ac:dyDescent="0.2">
      <c r="A902" s="128">
        <v>11</v>
      </c>
      <c r="B902" s="63" t="s">
        <v>24</v>
      </c>
      <c r="C902" s="131" t="s">
        <v>451</v>
      </c>
      <c r="D902" s="139" t="s">
        <v>629</v>
      </c>
      <c r="E902" s="164">
        <f>(2.5)/100</f>
        <v>2.5000000000000001E-2</v>
      </c>
      <c r="F902" s="122">
        <v>3746.9204567289812</v>
      </c>
      <c r="G902" s="122">
        <f>E902*F902</f>
        <v>93.673011418224533</v>
      </c>
    </row>
    <row r="903" spans="1:7" ht="24" x14ac:dyDescent="0.2">
      <c r="A903" s="128"/>
      <c r="B903" s="64" t="s">
        <v>65</v>
      </c>
      <c r="C903" s="131"/>
      <c r="D903" s="139"/>
      <c r="E903" s="164"/>
      <c r="F903" s="122"/>
      <c r="G903" s="122"/>
    </row>
    <row r="904" spans="1:7" ht="36" x14ac:dyDescent="0.2">
      <c r="A904" s="128"/>
      <c r="B904" s="63" t="s">
        <v>234</v>
      </c>
      <c r="C904" s="131"/>
      <c r="D904" s="139"/>
      <c r="E904" s="164"/>
      <c r="F904" s="122"/>
      <c r="G904" s="122"/>
    </row>
    <row r="905" spans="1:7" ht="17.45" customHeight="1" x14ac:dyDescent="0.2">
      <c r="A905" s="128">
        <v>12</v>
      </c>
      <c r="B905" s="62" t="s">
        <v>13</v>
      </c>
      <c r="C905" s="131" t="s">
        <v>308</v>
      </c>
      <c r="D905" s="139" t="s">
        <v>627</v>
      </c>
      <c r="E905" s="145">
        <v>4.1500000000000002E-2</v>
      </c>
      <c r="F905" s="122">
        <v>9288.6940866771765</v>
      </c>
      <c r="G905" s="122">
        <f>E905*F905</f>
        <v>385.48080459710286</v>
      </c>
    </row>
    <row r="906" spans="1:7" ht="12.75" customHeight="1" x14ac:dyDescent="0.2">
      <c r="A906" s="128"/>
      <c r="B906" s="63" t="s">
        <v>12</v>
      </c>
      <c r="C906" s="131"/>
      <c r="D906" s="139"/>
      <c r="E906" s="145"/>
      <c r="F906" s="122"/>
      <c r="G906" s="122"/>
    </row>
    <row r="907" spans="1:7" ht="36" x14ac:dyDescent="0.2">
      <c r="A907" s="128"/>
      <c r="B907" s="63" t="s">
        <v>233</v>
      </c>
      <c r="C907" s="131"/>
      <c r="D907" s="139"/>
      <c r="E907" s="145"/>
      <c r="F907" s="122"/>
      <c r="G907" s="122"/>
    </row>
    <row r="908" spans="1:7" ht="30" x14ac:dyDescent="0.2">
      <c r="A908" s="11">
        <v>13</v>
      </c>
      <c r="B908" s="63" t="s">
        <v>24</v>
      </c>
      <c r="C908" s="28" t="s">
        <v>452</v>
      </c>
      <c r="D908" s="13" t="s">
        <v>629</v>
      </c>
      <c r="E908" s="47">
        <f>1.5/100</f>
        <v>1.4999999999999999E-2</v>
      </c>
      <c r="F908" s="102">
        <v>2689.3257702268634</v>
      </c>
      <c r="G908" s="102">
        <f>E908*F908</f>
        <v>40.339886553402948</v>
      </c>
    </row>
    <row r="909" spans="1:7" ht="30" x14ac:dyDescent="0.2">
      <c r="A909" s="11">
        <v>14</v>
      </c>
      <c r="B909" s="63" t="s">
        <v>12</v>
      </c>
      <c r="C909" s="28" t="s">
        <v>453</v>
      </c>
      <c r="D909" s="13" t="s">
        <v>629</v>
      </c>
      <c r="E909" s="24">
        <f>4/100</f>
        <v>0.04</v>
      </c>
      <c r="F909" s="102">
        <v>697.48237583457455</v>
      </c>
      <c r="G909" s="102">
        <f t="shared" ref="G909:G911" si="35">E909*F909</f>
        <v>27.899295033382984</v>
      </c>
    </row>
    <row r="910" spans="1:7" ht="30" x14ac:dyDescent="0.2">
      <c r="A910" s="11">
        <v>15</v>
      </c>
      <c r="B910" s="62" t="s">
        <v>2</v>
      </c>
      <c r="C910" s="23" t="s">
        <v>126</v>
      </c>
      <c r="D910" s="24" t="s">
        <v>628</v>
      </c>
      <c r="E910" s="33">
        <v>5.5</v>
      </c>
      <c r="F910" s="102">
        <v>8.0608684465148333</v>
      </c>
      <c r="G910" s="102">
        <f t="shared" si="35"/>
        <v>44.33477645583158</v>
      </c>
    </row>
    <row r="911" spans="1:7" ht="48" x14ac:dyDescent="0.2">
      <c r="A911" s="11">
        <v>16</v>
      </c>
      <c r="B911" s="64" t="s">
        <v>179</v>
      </c>
      <c r="C911" s="26" t="s">
        <v>127</v>
      </c>
      <c r="D911" s="17" t="s">
        <v>629</v>
      </c>
      <c r="E911" s="33">
        <v>0.2</v>
      </c>
      <c r="F911" s="102">
        <v>585.33726796981887</v>
      </c>
      <c r="G911" s="102">
        <f t="shared" si="35"/>
        <v>117.06745359396378</v>
      </c>
    </row>
    <row r="912" spans="1:7" ht="48" x14ac:dyDescent="0.2">
      <c r="A912" s="128">
        <v>17</v>
      </c>
      <c r="B912" s="64" t="s">
        <v>179</v>
      </c>
      <c r="C912" s="131" t="s">
        <v>125</v>
      </c>
      <c r="D912" s="132" t="s">
        <v>629</v>
      </c>
      <c r="E912" s="136">
        <v>0.44500000000000001</v>
      </c>
      <c r="F912" s="122">
        <v>542.01011849173858</v>
      </c>
      <c r="G912" s="122">
        <f>E912*F912</f>
        <v>241.19450272882366</v>
      </c>
    </row>
    <row r="913" spans="1:7" ht="24" x14ac:dyDescent="0.2">
      <c r="A913" s="128"/>
      <c r="B913" s="63" t="s">
        <v>46</v>
      </c>
      <c r="C913" s="131"/>
      <c r="D913" s="132"/>
      <c r="E913" s="136"/>
      <c r="F913" s="122"/>
      <c r="G913" s="122"/>
    </row>
    <row r="914" spans="1:7" ht="12.75" customHeight="1" x14ac:dyDescent="0.2">
      <c r="A914" s="128"/>
      <c r="B914" s="63" t="s">
        <v>1</v>
      </c>
      <c r="C914" s="131"/>
      <c r="D914" s="132"/>
      <c r="E914" s="136"/>
      <c r="F914" s="122"/>
      <c r="G914" s="122"/>
    </row>
    <row r="915" spans="1:7" ht="36" x14ac:dyDescent="0.2">
      <c r="A915" s="128">
        <v>18</v>
      </c>
      <c r="B915" s="62" t="s">
        <v>194</v>
      </c>
      <c r="C915" s="131" t="s">
        <v>428</v>
      </c>
      <c r="D915" s="132" t="s">
        <v>629</v>
      </c>
      <c r="E915" s="136">
        <v>5.5E-2</v>
      </c>
      <c r="F915" s="122">
        <v>142.52060265123922</v>
      </c>
      <c r="G915" s="122">
        <f>E915*F915</f>
        <v>7.8386331458181573</v>
      </c>
    </row>
    <row r="916" spans="1:7" ht="12.75" customHeight="1" x14ac:dyDescent="0.2">
      <c r="A916" s="128"/>
      <c r="B916" s="63" t="s">
        <v>1</v>
      </c>
      <c r="C916" s="131"/>
      <c r="D916" s="132"/>
      <c r="E916" s="136"/>
      <c r="F916" s="122"/>
      <c r="G916" s="122"/>
    </row>
    <row r="917" spans="1:7" ht="15" customHeight="1" x14ac:dyDescent="0.2">
      <c r="A917" s="128">
        <v>19</v>
      </c>
      <c r="B917" s="134" t="s">
        <v>47</v>
      </c>
      <c r="C917" s="135" t="s">
        <v>269</v>
      </c>
      <c r="D917" s="132" t="s">
        <v>630</v>
      </c>
      <c r="E917" s="136">
        <v>0.29499999999999998</v>
      </c>
      <c r="F917" s="122">
        <v>197.83428364240856</v>
      </c>
      <c r="G917" s="122">
        <f>E917*F917</f>
        <v>58.361113674510527</v>
      </c>
    </row>
    <row r="918" spans="1:7" ht="15" customHeight="1" x14ac:dyDescent="0.2">
      <c r="A918" s="128"/>
      <c r="B918" s="134"/>
      <c r="C918" s="135"/>
      <c r="D918" s="132"/>
      <c r="E918" s="136"/>
      <c r="F918" s="122"/>
      <c r="G918" s="122"/>
    </row>
    <row r="919" spans="1:7" ht="15" customHeight="1" x14ac:dyDescent="0.2">
      <c r="A919" s="128"/>
      <c r="B919" s="134"/>
      <c r="C919" s="135"/>
      <c r="D919" s="132"/>
      <c r="E919" s="136"/>
      <c r="F919" s="122"/>
      <c r="G919" s="122"/>
    </row>
    <row r="920" spans="1:7" ht="15" customHeight="1" x14ac:dyDescent="0.2">
      <c r="A920" s="128"/>
      <c r="B920" s="134"/>
      <c r="C920" s="135"/>
      <c r="D920" s="132"/>
      <c r="E920" s="136"/>
      <c r="F920" s="122"/>
      <c r="G920" s="122"/>
    </row>
    <row r="921" spans="1:7" ht="15" customHeight="1" x14ac:dyDescent="0.2">
      <c r="A921" s="128">
        <v>20</v>
      </c>
      <c r="B921" s="134" t="s">
        <v>47</v>
      </c>
      <c r="C921" s="135" t="s">
        <v>270</v>
      </c>
      <c r="D921" s="132" t="s">
        <v>630</v>
      </c>
      <c r="E921" s="133">
        <v>0.55000000000000004</v>
      </c>
      <c r="F921" s="122">
        <v>175.56170731991199</v>
      </c>
      <c r="G921" s="122">
        <f>E921*F921</f>
        <v>96.558939025951602</v>
      </c>
    </row>
    <row r="922" spans="1:7" ht="15" customHeight="1" x14ac:dyDescent="0.2">
      <c r="A922" s="128"/>
      <c r="B922" s="134"/>
      <c r="C922" s="135"/>
      <c r="D922" s="132"/>
      <c r="E922" s="133"/>
      <c r="F922" s="122"/>
      <c r="G922" s="122"/>
    </row>
    <row r="923" spans="1:7" ht="15" customHeight="1" x14ac:dyDescent="0.2">
      <c r="A923" s="128"/>
      <c r="B923" s="134"/>
      <c r="C923" s="135"/>
      <c r="D923" s="132"/>
      <c r="E923" s="133"/>
      <c r="F923" s="122"/>
      <c r="G923" s="122"/>
    </row>
    <row r="924" spans="1:7" ht="15" customHeight="1" x14ac:dyDescent="0.2">
      <c r="A924" s="128"/>
      <c r="B924" s="134"/>
      <c r="C924" s="135"/>
      <c r="D924" s="132"/>
      <c r="E924" s="133"/>
      <c r="F924" s="122"/>
      <c r="G924" s="122"/>
    </row>
    <row r="925" spans="1:7" ht="30" x14ac:dyDescent="0.2">
      <c r="A925" s="11">
        <v>21</v>
      </c>
      <c r="B925" s="62" t="s">
        <v>48</v>
      </c>
      <c r="C925" s="28" t="s">
        <v>266</v>
      </c>
      <c r="D925" s="17" t="s">
        <v>630</v>
      </c>
      <c r="E925" s="20">
        <v>0.315</v>
      </c>
      <c r="F925" s="102">
        <v>584.73655552946059</v>
      </c>
      <c r="G925" s="102">
        <f>E925*F925</f>
        <v>184.1920149917801</v>
      </c>
    </row>
    <row r="926" spans="1:7" ht="30" x14ac:dyDescent="0.2">
      <c r="A926" s="11">
        <v>22</v>
      </c>
      <c r="B926" s="66" t="s">
        <v>49</v>
      </c>
      <c r="C926" s="28" t="s">
        <v>265</v>
      </c>
      <c r="D926" s="17" t="s">
        <v>630</v>
      </c>
      <c r="E926" s="20">
        <v>0.315</v>
      </c>
      <c r="F926" s="102">
        <v>420.86718864826031</v>
      </c>
      <c r="G926" s="102">
        <f>E926*F926</f>
        <v>132.57316442420199</v>
      </c>
    </row>
    <row r="927" spans="1:7" ht="30" x14ac:dyDescent="0.2">
      <c r="A927" s="11">
        <v>23</v>
      </c>
      <c r="B927" s="62" t="s">
        <v>48</v>
      </c>
      <c r="C927" s="16" t="s">
        <v>150</v>
      </c>
      <c r="D927" s="17" t="s">
        <v>630</v>
      </c>
      <c r="E927" s="27">
        <v>0.68</v>
      </c>
      <c r="F927" s="102">
        <v>606.21368269758227</v>
      </c>
      <c r="G927" s="102">
        <f>E927*F927</f>
        <v>412.22530423435597</v>
      </c>
    </row>
    <row r="928" spans="1:7" ht="30" x14ac:dyDescent="0.2">
      <c r="A928" s="11">
        <v>24</v>
      </c>
      <c r="B928" s="62" t="s">
        <v>753</v>
      </c>
      <c r="C928" s="16" t="s">
        <v>666</v>
      </c>
      <c r="D928" s="13" t="s">
        <v>604</v>
      </c>
      <c r="E928" s="29">
        <v>1.1494799999999999E-2</v>
      </c>
      <c r="F928" s="102">
        <v>259.08589159774777</v>
      </c>
      <c r="G928" s="102">
        <f>E928*F928</f>
        <v>2.9781405067377911</v>
      </c>
    </row>
    <row r="929" spans="1:7" ht="15" x14ac:dyDescent="0.2">
      <c r="A929" s="11"/>
      <c r="B929" s="63"/>
      <c r="C929" s="12" t="s">
        <v>96</v>
      </c>
      <c r="D929" s="13"/>
      <c r="E929" s="33"/>
    </row>
    <row r="930" spans="1:7" ht="36" x14ac:dyDescent="0.2">
      <c r="A930" s="11">
        <v>1</v>
      </c>
      <c r="B930" s="63" t="s">
        <v>200</v>
      </c>
      <c r="C930" s="44" t="s">
        <v>299</v>
      </c>
      <c r="D930" s="13" t="s">
        <v>596</v>
      </c>
      <c r="E930" s="31">
        <v>2</v>
      </c>
      <c r="F930" s="102">
        <v>2.2807861421818054</v>
      </c>
      <c r="G930" s="102">
        <f>E930*F930</f>
        <v>4.5615722843636108</v>
      </c>
    </row>
    <row r="931" spans="1:7" ht="36" x14ac:dyDescent="0.2">
      <c r="A931" s="11">
        <v>2</v>
      </c>
      <c r="B931" s="63" t="s">
        <v>201</v>
      </c>
      <c r="C931" s="44" t="s">
        <v>295</v>
      </c>
      <c r="D931" s="13" t="s">
        <v>553</v>
      </c>
      <c r="E931" s="31">
        <v>1</v>
      </c>
      <c r="F931" s="102">
        <v>1.3204002964069823</v>
      </c>
      <c r="G931" s="102">
        <f t="shared" ref="G931:G954" si="36">E931*F931</f>
        <v>1.3204002964069823</v>
      </c>
    </row>
    <row r="932" spans="1:7" ht="36" x14ac:dyDescent="0.2">
      <c r="A932" s="11">
        <v>3</v>
      </c>
      <c r="B932" s="63" t="s">
        <v>202</v>
      </c>
      <c r="C932" s="44" t="s">
        <v>293</v>
      </c>
      <c r="D932" s="13" t="s">
        <v>553</v>
      </c>
      <c r="E932" s="31">
        <v>2</v>
      </c>
      <c r="F932" s="102">
        <v>1.022834963255608</v>
      </c>
      <c r="G932" s="102">
        <f t="shared" si="36"/>
        <v>2.0456699265112159</v>
      </c>
    </row>
    <row r="933" spans="1:7" ht="45" x14ac:dyDescent="0.2">
      <c r="A933" s="11">
        <v>4</v>
      </c>
      <c r="B933" s="63" t="s">
        <v>236</v>
      </c>
      <c r="C933" s="44" t="s">
        <v>432</v>
      </c>
      <c r="D933" s="13" t="s">
        <v>604</v>
      </c>
      <c r="E933" s="22">
        <v>0.03</v>
      </c>
      <c r="F933" s="102">
        <v>3.0924395653927279</v>
      </c>
      <c r="G933" s="102">
        <f t="shared" si="36"/>
        <v>9.2773186961781828E-2</v>
      </c>
    </row>
    <row r="934" spans="1:7" ht="45" x14ac:dyDescent="0.2">
      <c r="A934" s="11">
        <v>5</v>
      </c>
      <c r="B934" s="63" t="s">
        <v>203</v>
      </c>
      <c r="C934" s="21" t="s">
        <v>454</v>
      </c>
      <c r="D934" s="48" t="s">
        <v>596</v>
      </c>
      <c r="E934" s="36">
        <v>1</v>
      </c>
      <c r="F934" s="102">
        <v>3.0924395653927279</v>
      </c>
      <c r="G934" s="102">
        <f t="shared" si="36"/>
        <v>3.0924395653927279</v>
      </c>
    </row>
    <row r="935" spans="1:7" ht="36" x14ac:dyDescent="0.2">
      <c r="A935" s="11">
        <v>6</v>
      </c>
      <c r="B935" s="63" t="s">
        <v>203</v>
      </c>
      <c r="C935" s="21" t="s">
        <v>455</v>
      </c>
      <c r="D935" s="48" t="s">
        <v>596</v>
      </c>
      <c r="E935" s="36">
        <v>1</v>
      </c>
      <c r="F935" s="102">
        <v>3.0924395653927279</v>
      </c>
      <c r="G935" s="102">
        <f t="shared" si="36"/>
        <v>3.0924395653927279</v>
      </c>
    </row>
    <row r="936" spans="1:7" ht="30" x14ac:dyDescent="0.2">
      <c r="A936" s="11">
        <v>7</v>
      </c>
      <c r="B936" s="63" t="s">
        <v>25</v>
      </c>
      <c r="C936" s="32" t="s">
        <v>263</v>
      </c>
      <c r="D936" s="13" t="s">
        <v>391</v>
      </c>
      <c r="E936" s="33">
        <v>0.5</v>
      </c>
      <c r="F936" s="102">
        <v>3.0924395653927279</v>
      </c>
      <c r="G936" s="102">
        <f t="shared" si="36"/>
        <v>1.546219782696364</v>
      </c>
    </row>
    <row r="937" spans="1:7" ht="30" x14ac:dyDescent="0.2">
      <c r="A937" s="11">
        <v>8</v>
      </c>
      <c r="B937" s="63" t="s">
        <v>28</v>
      </c>
      <c r="C937" s="32" t="s">
        <v>264</v>
      </c>
      <c r="D937" s="13" t="s">
        <v>391</v>
      </c>
      <c r="E937" s="34">
        <v>2</v>
      </c>
      <c r="F937" s="102">
        <v>3.0924395653927279</v>
      </c>
      <c r="G937" s="102">
        <f t="shared" si="36"/>
        <v>6.1848791307854558</v>
      </c>
    </row>
    <row r="938" spans="1:7" ht="30" x14ac:dyDescent="0.2">
      <c r="A938" s="11">
        <v>9</v>
      </c>
      <c r="B938" s="67" t="s">
        <v>15</v>
      </c>
      <c r="C938" s="32" t="s">
        <v>260</v>
      </c>
      <c r="D938" s="13" t="s">
        <v>391</v>
      </c>
      <c r="E938" s="34">
        <v>2</v>
      </c>
      <c r="F938" s="102">
        <v>10.768669595191605</v>
      </c>
      <c r="G938" s="102">
        <f t="shared" si="36"/>
        <v>21.537339190383211</v>
      </c>
    </row>
    <row r="939" spans="1:7" ht="30" x14ac:dyDescent="0.2">
      <c r="A939" s="11">
        <v>10</v>
      </c>
      <c r="B939" s="63" t="s">
        <v>5</v>
      </c>
      <c r="C939" s="32" t="s">
        <v>261</v>
      </c>
      <c r="D939" s="13" t="s">
        <v>391</v>
      </c>
      <c r="E939" s="34">
        <v>3</v>
      </c>
      <c r="F939" s="102">
        <v>6.9332142200970663</v>
      </c>
      <c r="G939" s="102">
        <f t="shared" si="36"/>
        <v>20.799642660291198</v>
      </c>
    </row>
    <row r="940" spans="1:7" ht="30" x14ac:dyDescent="0.2">
      <c r="A940" s="11">
        <v>11</v>
      </c>
      <c r="B940" s="63" t="s">
        <v>192</v>
      </c>
      <c r="C940" s="32" t="s">
        <v>259</v>
      </c>
      <c r="D940" s="13" t="s">
        <v>391</v>
      </c>
      <c r="E940" s="34">
        <v>3</v>
      </c>
      <c r="F940" s="102">
        <v>5.8894376241582664</v>
      </c>
      <c r="G940" s="102">
        <f t="shared" si="36"/>
        <v>17.6683128724748</v>
      </c>
    </row>
    <row r="941" spans="1:7" ht="30" x14ac:dyDescent="0.2">
      <c r="A941" s="11">
        <v>12</v>
      </c>
      <c r="B941" s="62" t="s">
        <v>29</v>
      </c>
      <c r="C941" s="32" t="s">
        <v>282</v>
      </c>
      <c r="D941" s="13" t="s">
        <v>391</v>
      </c>
      <c r="E941" s="34">
        <v>20</v>
      </c>
      <c r="F941" s="102">
        <v>5.6776069202720256</v>
      </c>
      <c r="G941" s="102">
        <f t="shared" si="36"/>
        <v>113.55213840544052</v>
      </c>
    </row>
    <row r="942" spans="1:7" ht="30" x14ac:dyDescent="0.2">
      <c r="A942" s="11">
        <v>13</v>
      </c>
      <c r="B942" s="68" t="s">
        <v>17</v>
      </c>
      <c r="C942" s="32" t="s">
        <v>278</v>
      </c>
      <c r="D942" s="13" t="s">
        <v>391</v>
      </c>
      <c r="E942" s="34">
        <v>72</v>
      </c>
      <c r="F942" s="102">
        <v>2.8953488570807502</v>
      </c>
      <c r="G942" s="102">
        <f t="shared" si="36"/>
        <v>208.46511770981402</v>
      </c>
    </row>
    <row r="943" spans="1:7" ht="30" x14ac:dyDescent="0.2">
      <c r="A943" s="11">
        <v>14</v>
      </c>
      <c r="B943" s="63" t="s">
        <v>31</v>
      </c>
      <c r="C943" s="32" t="s">
        <v>256</v>
      </c>
      <c r="D943" s="13" t="s">
        <v>553</v>
      </c>
      <c r="E943" s="31">
        <v>1</v>
      </c>
      <c r="F943" s="102">
        <v>138.73213286863324</v>
      </c>
      <c r="G943" s="102">
        <f t="shared" si="36"/>
        <v>138.73213286863324</v>
      </c>
    </row>
    <row r="944" spans="1:7" ht="30" x14ac:dyDescent="0.2">
      <c r="A944" s="11">
        <v>15</v>
      </c>
      <c r="B944" s="63" t="s">
        <v>33</v>
      </c>
      <c r="C944" s="28" t="s">
        <v>288</v>
      </c>
      <c r="D944" s="11" t="s">
        <v>553</v>
      </c>
      <c r="E944" s="36">
        <v>2</v>
      </c>
      <c r="F944" s="102">
        <v>16.317777630396829</v>
      </c>
      <c r="G944" s="102">
        <f t="shared" si="36"/>
        <v>32.635555260793659</v>
      </c>
    </row>
    <row r="945" spans="1:7" ht="30" x14ac:dyDescent="0.2">
      <c r="A945" s="11">
        <v>16</v>
      </c>
      <c r="B945" s="63" t="s">
        <v>204</v>
      </c>
      <c r="C945" s="28" t="s">
        <v>338</v>
      </c>
      <c r="D945" s="11" t="s">
        <v>553</v>
      </c>
      <c r="E945" s="36">
        <v>2</v>
      </c>
      <c r="F945" s="102">
        <v>24.296477004424933</v>
      </c>
      <c r="G945" s="102">
        <f t="shared" si="36"/>
        <v>48.592954008849865</v>
      </c>
    </row>
    <row r="946" spans="1:7" ht="30" x14ac:dyDescent="0.2">
      <c r="A946" s="11">
        <v>17</v>
      </c>
      <c r="B946" s="63" t="s">
        <v>18</v>
      </c>
      <c r="C946" s="28" t="s">
        <v>437</v>
      </c>
      <c r="D946" s="17" t="s">
        <v>393</v>
      </c>
      <c r="E946" s="11">
        <v>0.1</v>
      </c>
      <c r="F946" s="102">
        <v>677.17843840044964</v>
      </c>
      <c r="G946" s="102">
        <f t="shared" si="36"/>
        <v>67.717843840044964</v>
      </c>
    </row>
    <row r="947" spans="1:7" ht="30" x14ac:dyDescent="0.2">
      <c r="A947" s="11">
        <v>18</v>
      </c>
      <c r="B947" s="67" t="s">
        <v>18</v>
      </c>
      <c r="C947" s="28" t="s">
        <v>435</v>
      </c>
      <c r="D947" s="17" t="s">
        <v>393</v>
      </c>
      <c r="E947" s="11">
        <v>0.1</v>
      </c>
      <c r="F947" s="102">
        <v>353.10656069216566</v>
      </c>
      <c r="G947" s="102">
        <f t="shared" si="36"/>
        <v>35.31065606921657</v>
      </c>
    </row>
    <row r="948" spans="1:7" ht="30" x14ac:dyDescent="0.2">
      <c r="A948" s="11">
        <v>19</v>
      </c>
      <c r="B948" s="63" t="s">
        <v>18</v>
      </c>
      <c r="C948" s="28" t="s">
        <v>436</v>
      </c>
      <c r="D948" s="17" t="s">
        <v>393</v>
      </c>
      <c r="E948" s="11">
        <v>0.1</v>
      </c>
      <c r="F948" s="102">
        <v>353.10656069216566</v>
      </c>
      <c r="G948" s="102">
        <f t="shared" si="36"/>
        <v>35.31065606921657</v>
      </c>
    </row>
    <row r="949" spans="1:7" ht="30" x14ac:dyDescent="0.2">
      <c r="A949" s="11">
        <v>20</v>
      </c>
      <c r="B949" s="67" t="s">
        <v>128</v>
      </c>
      <c r="C949" s="28" t="s">
        <v>708</v>
      </c>
      <c r="D949" s="17" t="s">
        <v>553</v>
      </c>
      <c r="E949" s="11">
        <v>2</v>
      </c>
      <c r="F949" s="102">
        <v>25.04191782291284</v>
      </c>
      <c r="G949" s="102">
        <f t="shared" si="36"/>
        <v>50.08383564582568</v>
      </c>
    </row>
    <row r="950" spans="1:7" ht="30" x14ac:dyDescent="0.2">
      <c r="A950" s="11">
        <v>21</v>
      </c>
      <c r="B950" s="63" t="s">
        <v>3</v>
      </c>
      <c r="C950" s="32" t="s">
        <v>709</v>
      </c>
      <c r="D950" s="13" t="s">
        <v>604</v>
      </c>
      <c r="E950" s="11">
        <v>3.5999999999999997E-2</v>
      </c>
      <c r="F950" s="102">
        <v>2063.2370648174488</v>
      </c>
      <c r="G950" s="102">
        <f t="shared" si="36"/>
        <v>74.276534333428145</v>
      </c>
    </row>
    <row r="951" spans="1:7" ht="30" x14ac:dyDescent="0.2">
      <c r="A951" s="11">
        <v>22</v>
      </c>
      <c r="B951" s="63" t="s">
        <v>18</v>
      </c>
      <c r="C951" s="32" t="s">
        <v>143</v>
      </c>
      <c r="D951" s="17" t="s">
        <v>393</v>
      </c>
      <c r="E951" s="34">
        <v>0.8</v>
      </c>
      <c r="F951" s="102">
        <v>382.56764048382797</v>
      </c>
      <c r="G951" s="102">
        <f t="shared" si="36"/>
        <v>306.05411238706239</v>
      </c>
    </row>
    <row r="952" spans="1:7" ht="45" x14ac:dyDescent="0.2">
      <c r="A952" s="11">
        <v>23</v>
      </c>
      <c r="B952" s="67" t="s">
        <v>128</v>
      </c>
      <c r="C952" s="32" t="s">
        <v>242</v>
      </c>
      <c r="D952" s="13" t="s">
        <v>626</v>
      </c>
      <c r="E952" s="25">
        <v>88</v>
      </c>
      <c r="F952" s="102">
        <v>0.22095809843746625</v>
      </c>
      <c r="G952" s="102">
        <f t="shared" si="36"/>
        <v>19.44431266249703</v>
      </c>
    </row>
    <row r="953" spans="1:7" ht="36" x14ac:dyDescent="0.2">
      <c r="A953" s="11">
        <v>24</v>
      </c>
      <c r="B953" s="63" t="s">
        <v>205</v>
      </c>
      <c r="C953" s="32" t="s">
        <v>456</v>
      </c>
      <c r="D953" s="13" t="s">
        <v>391</v>
      </c>
      <c r="E953" s="25">
        <v>3</v>
      </c>
      <c r="F953" s="102">
        <v>4.728239316041436</v>
      </c>
      <c r="G953" s="102">
        <f t="shared" si="36"/>
        <v>14.184717948124309</v>
      </c>
    </row>
    <row r="954" spans="1:7" ht="45" x14ac:dyDescent="0.2">
      <c r="A954" s="11">
        <v>25</v>
      </c>
      <c r="B954" s="67" t="s">
        <v>128</v>
      </c>
      <c r="C954" s="32" t="s">
        <v>457</v>
      </c>
      <c r="D954" s="13" t="s">
        <v>553</v>
      </c>
      <c r="E954" s="50">
        <v>1</v>
      </c>
      <c r="F954" s="102">
        <v>4.1982038703118585</v>
      </c>
      <c r="G954" s="102">
        <f t="shared" si="36"/>
        <v>4.1982038703118585</v>
      </c>
    </row>
    <row r="955" spans="1:7" ht="22.7" customHeight="1" x14ac:dyDescent="0.2">
      <c r="A955" s="128">
        <v>26</v>
      </c>
      <c r="B955" s="130" t="s">
        <v>6</v>
      </c>
      <c r="C955" s="131" t="s">
        <v>603</v>
      </c>
      <c r="D955" s="132" t="s">
        <v>604</v>
      </c>
      <c r="E955" s="141">
        <f>4.8*0.004</f>
        <v>1.9199999999999998E-2</v>
      </c>
      <c r="F955" s="122">
        <v>815.00176177826984</v>
      </c>
      <c r="G955" s="122">
        <f>E955*F955</f>
        <v>15.648033826142779</v>
      </c>
    </row>
    <row r="956" spans="1:7" ht="30.6" customHeight="1" x14ac:dyDescent="0.2">
      <c r="A956" s="128"/>
      <c r="B956" s="130"/>
      <c r="C956" s="131"/>
      <c r="D956" s="132"/>
      <c r="E956" s="141"/>
      <c r="F956" s="122"/>
      <c r="G956" s="122"/>
    </row>
    <row r="957" spans="1:7" ht="30" x14ac:dyDescent="0.2">
      <c r="A957" s="11">
        <v>27</v>
      </c>
      <c r="B957" s="63" t="s">
        <v>128</v>
      </c>
      <c r="C957" s="28" t="s">
        <v>733</v>
      </c>
      <c r="D957" s="11" t="s">
        <v>604</v>
      </c>
      <c r="E957" s="22">
        <v>2.5000000000000001E-2</v>
      </c>
      <c r="F957" s="102">
        <v>883.83239374986488</v>
      </c>
      <c r="G957" s="102">
        <f>E957*F957</f>
        <v>22.095809843746622</v>
      </c>
    </row>
    <row r="958" spans="1:7" ht="23.85" customHeight="1" x14ac:dyDescent="0.2">
      <c r="A958" s="11">
        <v>28</v>
      </c>
      <c r="B958" s="63" t="s">
        <v>128</v>
      </c>
      <c r="C958" s="28" t="s">
        <v>524</v>
      </c>
      <c r="D958" s="11" t="s">
        <v>550</v>
      </c>
      <c r="E958" s="31">
        <v>4</v>
      </c>
      <c r="F958" s="102">
        <v>2.2095809843746625</v>
      </c>
      <c r="G958" s="102">
        <f>E958*F958</f>
        <v>8.8383239374986502</v>
      </c>
    </row>
    <row r="959" spans="1:7" ht="12.75" customHeight="1" x14ac:dyDescent="0.2">
      <c r="A959" s="128">
        <v>29</v>
      </c>
      <c r="B959" s="130" t="s">
        <v>10</v>
      </c>
      <c r="C959" s="143" t="s">
        <v>403</v>
      </c>
      <c r="D959" s="139" t="s">
        <v>630</v>
      </c>
      <c r="E959" s="138">
        <f>4/100</f>
        <v>0.04</v>
      </c>
      <c r="F959" s="122">
        <v>110.4624096723106</v>
      </c>
      <c r="G959" s="122">
        <f>E959*F959</f>
        <v>4.4184963868924241</v>
      </c>
    </row>
    <row r="960" spans="1:7" ht="29.25" customHeight="1" x14ac:dyDescent="0.2">
      <c r="A960" s="128"/>
      <c r="B960" s="130"/>
      <c r="C960" s="143"/>
      <c r="D960" s="139"/>
      <c r="E960" s="138"/>
      <c r="F960" s="122"/>
      <c r="G960" s="122"/>
    </row>
    <row r="961" spans="1:7" ht="45" x14ac:dyDescent="0.2">
      <c r="A961" s="11">
        <v>30</v>
      </c>
      <c r="B961" s="63" t="s">
        <v>68</v>
      </c>
      <c r="C961" s="32" t="s">
        <v>667</v>
      </c>
      <c r="D961" s="13" t="s">
        <v>626</v>
      </c>
      <c r="E961" s="34">
        <v>2</v>
      </c>
      <c r="F961" s="102">
        <v>1.3204569018674817</v>
      </c>
      <c r="G961" s="102">
        <f>E961*F961</f>
        <v>2.6409138037349633</v>
      </c>
    </row>
    <row r="962" spans="1:7" ht="30" x14ac:dyDescent="0.2">
      <c r="A962" s="11">
        <v>31</v>
      </c>
      <c r="B962" s="63" t="s">
        <v>26</v>
      </c>
      <c r="C962" s="32" t="s">
        <v>118</v>
      </c>
      <c r="D962" s="13" t="s">
        <v>394</v>
      </c>
      <c r="E962" s="22">
        <v>3.0000000000000001E-3</v>
      </c>
      <c r="F962" s="102">
        <v>121.41293851921662</v>
      </c>
      <c r="G962" s="102">
        <f>E962*F962</f>
        <v>0.36423881555764986</v>
      </c>
    </row>
    <row r="963" spans="1:7" ht="45" x14ac:dyDescent="0.2">
      <c r="A963" s="11">
        <v>32</v>
      </c>
      <c r="B963" s="67" t="s">
        <v>16</v>
      </c>
      <c r="C963" s="32" t="s">
        <v>424</v>
      </c>
      <c r="D963" s="13" t="s">
        <v>394</v>
      </c>
      <c r="E963" s="22">
        <v>2.1999999999999999E-2</v>
      </c>
      <c r="F963" s="102">
        <v>175.43715287417601</v>
      </c>
      <c r="G963" s="102">
        <f t="shared" ref="G963:G964" si="37">E963*F963</f>
        <v>3.8596173632318718</v>
      </c>
    </row>
    <row r="964" spans="1:7" ht="45" x14ac:dyDescent="0.2">
      <c r="A964" s="11">
        <v>33</v>
      </c>
      <c r="B964" s="63" t="s">
        <v>9</v>
      </c>
      <c r="C964" s="32" t="s">
        <v>423</v>
      </c>
      <c r="D964" s="13" t="s">
        <v>394</v>
      </c>
      <c r="E964" s="22">
        <v>7.4999999999999997E-2</v>
      </c>
      <c r="F964" s="102">
        <v>130.67844811369437</v>
      </c>
      <c r="G964" s="102">
        <f t="shared" si="37"/>
        <v>9.8008836085270783</v>
      </c>
    </row>
    <row r="965" spans="1:7" ht="28.5" x14ac:dyDescent="0.2">
      <c r="A965" s="38"/>
      <c r="B965" s="8"/>
      <c r="C965" s="39" t="s">
        <v>665</v>
      </c>
      <c r="D965" s="38"/>
      <c r="E965" s="38"/>
      <c r="F965" s="40"/>
      <c r="G965" s="40"/>
    </row>
    <row r="966" spans="1:7" ht="30" x14ac:dyDescent="0.2">
      <c r="A966" s="11">
        <v>1</v>
      </c>
      <c r="B966" s="62" t="s">
        <v>0</v>
      </c>
      <c r="C966" s="28" t="s">
        <v>624</v>
      </c>
      <c r="D966" s="41" t="s">
        <v>628</v>
      </c>
      <c r="E966" s="27">
        <v>0.51</v>
      </c>
      <c r="F966" s="104">
        <v>42.57428981001307</v>
      </c>
      <c r="G966" s="104">
        <f>E966*F966</f>
        <v>21.712887803106668</v>
      </c>
    </row>
    <row r="967" spans="1:7" ht="30" x14ac:dyDescent="0.2">
      <c r="A967" s="11">
        <v>2</v>
      </c>
      <c r="B967" s="62" t="s">
        <v>92</v>
      </c>
      <c r="C967" s="21" t="s">
        <v>155</v>
      </c>
      <c r="D967" s="41" t="s">
        <v>628</v>
      </c>
      <c r="E967" s="27">
        <v>1.84</v>
      </c>
      <c r="F967" s="104">
        <v>56.356638286416256</v>
      </c>
      <c r="G967" s="104">
        <f t="shared" ref="G967:G968" si="38">E967*F967</f>
        <v>103.69621444700591</v>
      </c>
    </row>
    <row r="968" spans="1:7" ht="30" x14ac:dyDescent="0.2">
      <c r="A968" s="11">
        <v>3</v>
      </c>
      <c r="B968" s="63" t="s">
        <v>128</v>
      </c>
      <c r="C968" s="28" t="s">
        <v>160</v>
      </c>
      <c r="D968" s="41" t="s">
        <v>553</v>
      </c>
      <c r="E968" s="36">
        <v>1</v>
      </c>
      <c r="F968" s="104">
        <v>41.24551170832703</v>
      </c>
      <c r="G968" s="104">
        <f t="shared" si="38"/>
        <v>41.24551170832703</v>
      </c>
    </row>
    <row r="969" spans="1:7" ht="17.45" customHeight="1" x14ac:dyDescent="0.2">
      <c r="A969" s="128">
        <v>4</v>
      </c>
      <c r="B969" s="130" t="s">
        <v>187</v>
      </c>
      <c r="C969" s="131" t="s">
        <v>290</v>
      </c>
      <c r="D969" s="132" t="s">
        <v>628</v>
      </c>
      <c r="E969" s="133">
        <v>1.1000000000000001</v>
      </c>
      <c r="F969" s="123">
        <v>121.65271540688884</v>
      </c>
      <c r="G969" s="123">
        <f>E969*F969</f>
        <v>133.81798694757774</v>
      </c>
    </row>
    <row r="970" spans="1:7" ht="12.75" customHeight="1" x14ac:dyDescent="0.2">
      <c r="A970" s="128"/>
      <c r="B970" s="130"/>
      <c r="C970" s="131"/>
      <c r="D970" s="132"/>
      <c r="E970" s="133"/>
      <c r="F970" s="123"/>
      <c r="G970" s="123"/>
    </row>
    <row r="971" spans="1:7" ht="15" customHeight="1" x14ac:dyDescent="0.2">
      <c r="A971" s="11">
        <v>5</v>
      </c>
      <c r="B971" s="62" t="s">
        <v>178</v>
      </c>
      <c r="C971" s="28" t="s">
        <v>637</v>
      </c>
      <c r="D971" s="11" t="s">
        <v>604</v>
      </c>
      <c r="E971" s="37">
        <f>7.2/1000</f>
        <v>7.1999999999999998E-3</v>
      </c>
      <c r="F971" s="104">
        <v>319.16660792297199</v>
      </c>
      <c r="G971" s="104">
        <f>E971*F971</f>
        <v>2.2979995770453985</v>
      </c>
    </row>
    <row r="972" spans="1:7" ht="45" x14ac:dyDescent="0.2">
      <c r="A972" s="11">
        <v>6</v>
      </c>
      <c r="B972" s="63" t="s">
        <v>128</v>
      </c>
      <c r="C972" s="44" t="s">
        <v>167</v>
      </c>
      <c r="D972" s="41" t="s">
        <v>553</v>
      </c>
      <c r="E972" s="36">
        <v>1</v>
      </c>
      <c r="F972" s="104">
        <v>64.696531222490123</v>
      </c>
      <c r="G972" s="104">
        <f>E972*F972</f>
        <v>64.696531222490123</v>
      </c>
    </row>
    <row r="973" spans="1:7" ht="30" x14ac:dyDescent="0.2">
      <c r="A973" s="11">
        <v>7</v>
      </c>
      <c r="B973" s="63" t="s">
        <v>128</v>
      </c>
      <c r="C973" s="44" t="s">
        <v>168</v>
      </c>
      <c r="D973" s="41" t="s">
        <v>553</v>
      </c>
      <c r="E973" s="36">
        <v>1</v>
      </c>
      <c r="F973" s="104">
        <v>180.44911372393076</v>
      </c>
      <c r="G973" s="104">
        <f>E973*F973</f>
        <v>180.44911372393076</v>
      </c>
    </row>
    <row r="974" spans="1:7" ht="12.75" customHeight="1" x14ac:dyDescent="0.2">
      <c r="A974" s="128">
        <v>8</v>
      </c>
      <c r="B974" s="129" t="s">
        <v>89</v>
      </c>
      <c r="C974" s="131" t="s">
        <v>152</v>
      </c>
      <c r="D974" s="128" t="s">
        <v>604</v>
      </c>
      <c r="E974" s="136">
        <v>1.6E-2</v>
      </c>
      <c r="F974" s="124">
        <v>739.30797341848813</v>
      </c>
      <c r="G974" s="124">
        <f>E974*F974</f>
        <v>11.828927574695811</v>
      </c>
    </row>
    <row r="975" spans="1:7" ht="23.85" customHeight="1" x14ac:dyDescent="0.2">
      <c r="A975" s="128"/>
      <c r="B975" s="129"/>
      <c r="C975" s="131"/>
      <c r="D975" s="128"/>
      <c r="E975" s="136"/>
      <c r="F975" s="124"/>
      <c r="G975" s="124"/>
    </row>
    <row r="976" spans="1:7" ht="24" x14ac:dyDescent="0.2">
      <c r="A976" s="11">
        <v>9</v>
      </c>
      <c r="B976" s="68" t="s">
        <v>188</v>
      </c>
      <c r="C976" s="28" t="s">
        <v>151</v>
      </c>
      <c r="D976" s="11" t="s">
        <v>604</v>
      </c>
      <c r="E976" s="20">
        <v>1.4E-2</v>
      </c>
      <c r="F976" s="104">
        <v>736.52699479155422</v>
      </c>
      <c r="G976" s="104">
        <f>E976*F976</f>
        <v>10.311377927081759</v>
      </c>
    </row>
    <row r="977" spans="1:7" ht="30" x14ac:dyDescent="0.2">
      <c r="A977" s="11">
        <v>10</v>
      </c>
      <c r="B977" s="63" t="s">
        <v>185</v>
      </c>
      <c r="C977" s="28" t="s">
        <v>177</v>
      </c>
      <c r="D977" s="17" t="s">
        <v>630</v>
      </c>
      <c r="E977" s="46">
        <v>0.05</v>
      </c>
      <c r="F977" s="104">
        <v>213.16759831077613</v>
      </c>
      <c r="G977" s="104">
        <f>E977*F977</f>
        <v>10.658379915538807</v>
      </c>
    </row>
    <row r="978" spans="1:7" ht="30" x14ac:dyDescent="0.2">
      <c r="A978" s="11">
        <v>11</v>
      </c>
      <c r="B978" s="63" t="s">
        <v>189</v>
      </c>
      <c r="C978" s="28" t="s">
        <v>273</v>
      </c>
      <c r="D978" s="17" t="s">
        <v>630</v>
      </c>
      <c r="E978" s="46">
        <v>0.06</v>
      </c>
      <c r="F978" s="104">
        <v>346.64323946859417</v>
      </c>
      <c r="G978" s="104">
        <f>E978*F978</f>
        <v>20.798594368115651</v>
      </c>
    </row>
    <row r="979" spans="1:7" ht="30" x14ac:dyDescent="0.2">
      <c r="A979" s="11">
        <v>12</v>
      </c>
      <c r="B979" s="63" t="s">
        <v>185</v>
      </c>
      <c r="C979" s="44" t="s">
        <v>153</v>
      </c>
      <c r="D979" s="17" t="s">
        <v>630</v>
      </c>
      <c r="E979" s="45">
        <f>0.2/100</f>
        <v>2E-3</v>
      </c>
      <c r="F979" s="104">
        <v>213.16759831077613</v>
      </c>
      <c r="G979" s="104">
        <f>E979*F979</f>
        <v>0.42633519662155228</v>
      </c>
    </row>
    <row r="980" spans="1:7" ht="20.45" customHeight="1" x14ac:dyDescent="0.2">
      <c r="A980" s="128">
        <v>13</v>
      </c>
      <c r="B980" s="140" t="s">
        <v>190</v>
      </c>
      <c r="C980" s="131" t="s">
        <v>154</v>
      </c>
      <c r="D980" s="128" t="s">
        <v>604</v>
      </c>
      <c r="E980" s="136">
        <v>3.56E-2</v>
      </c>
      <c r="F980" s="125">
        <v>9.8958896870511026</v>
      </c>
      <c r="G980" s="125">
        <f>E980*F980</f>
        <v>0.35229367285901925</v>
      </c>
    </row>
    <row r="981" spans="1:7" ht="12.75" customHeight="1" x14ac:dyDescent="0.2">
      <c r="A981" s="128"/>
      <c r="B981" s="140"/>
      <c r="C981" s="131"/>
      <c r="D981" s="128"/>
      <c r="E981" s="136"/>
      <c r="F981" s="125"/>
      <c r="G981" s="125"/>
    </row>
    <row r="982" spans="1:7" ht="15" x14ac:dyDescent="0.2">
      <c r="A982" s="11"/>
      <c r="B982" s="63"/>
      <c r="C982" s="12" t="s">
        <v>112</v>
      </c>
      <c r="D982" s="13"/>
      <c r="E982" s="22"/>
    </row>
    <row r="983" spans="1:7" ht="15" x14ac:dyDescent="0.2">
      <c r="A983" s="11"/>
      <c r="B983" s="62"/>
      <c r="C983" s="12" t="s">
        <v>95</v>
      </c>
      <c r="D983" s="13"/>
      <c r="E983" s="14"/>
    </row>
    <row r="984" spans="1:7" ht="36" x14ac:dyDescent="0.2">
      <c r="A984" s="11">
        <v>1</v>
      </c>
      <c r="B984" s="63" t="s">
        <v>232</v>
      </c>
      <c r="C984" s="16" t="s">
        <v>114</v>
      </c>
      <c r="D984" s="17" t="s">
        <v>626</v>
      </c>
      <c r="E984" s="18">
        <v>284</v>
      </c>
      <c r="F984" s="102">
        <v>0.42932480293630632</v>
      </c>
      <c r="G984" s="102">
        <f>E984*F984</f>
        <v>121.928244033911</v>
      </c>
    </row>
    <row r="985" spans="1:7" ht="17.45" customHeight="1" x14ac:dyDescent="0.2">
      <c r="A985" s="128">
        <v>2</v>
      </c>
      <c r="B985" s="63" t="s">
        <v>45</v>
      </c>
      <c r="C985" s="137" t="s">
        <v>330</v>
      </c>
      <c r="D985" s="139" t="s">
        <v>627</v>
      </c>
      <c r="E985" s="136">
        <f>16/1000</f>
        <v>1.6E-2</v>
      </c>
      <c r="F985" s="122">
        <v>10904.781865159301</v>
      </c>
      <c r="G985" s="122">
        <f>E985*F985</f>
        <v>174.47650984254881</v>
      </c>
    </row>
    <row r="986" spans="1:7" ht="12.75" customHeight="1" x14ac:dyDescent="0.2">
      <c r="A986" s="128"/>
      <c r="B986" s="62" t="s">
        <v>13</v>
      </c>
      <c r="C986" s="137"/>
      <c r="D986" s="139"/>
      <c r="E986" s="136"/>
      <c r="F986" s="122"/>
      <c r="G986" s="122"/>
    </row>
    <row r="987" spans="1:7" ht="36" x14ac:dyDescent="0.2">
      <c r="A987" s="128"/>
      <c r="B987" s="63" t="s">
        <v>233</v>
      </c>
      <c r="C987" s="137"/>
      <c r="D987" s="139"/>
      <c r="E987" s="136"/>
      <c r="F987" s="122"/>
      <c r="G987" s="122"/>
    </row>
    <row r="988" spans="1:7" ht="17.45" customHeight="1" x14ac:dyDescent="0.2">
      <c r="A988" s="128">
        <v>3</v>
      </c>
      <c r="B988" s="62" t="s">
        <v>14</v>
      </c>
      <c r="C988" s="131" t="s">
        <v>309</v>
      </c>
      <c r="D988" s="139" t="s">
        <v>627</v>
      </c>
      <c r="E988" s="144">
        <v>6.0999999999999999E-2</v>
      </c>
      <c r="F988" s="122">
        <v>11447.134632720003</v>
      </c>
      <c r="G988" s="122">
        <f>E988*F988</f>
        <v>698.27521259592015</v>
      </c>
    </row>
    <row r="989" spans="1:7" ht="12.75" customHeight="1" x14ac:dyDescent="0.2">
      <c r="A989" s="128"/>
      <c r="B989" s="63" t="s">
        <v>24</v>
      </c>
      <c r="C989" s="131"/>
      <c r="D989" s="139"/>
      <c r="E989" s="144"/>
      <c r="F989" s="122"/>
      <c r="G989" s="122"/>
    </row>
    <row r="990" spans="1:7" ht="36" x14ac:dyDescent="0.2">
      <c r="A990" s="128"/>
      <c r="B990" s="63" t="s">
        <v>234</v>
      </c>
      <c r="C990" s="131"/>
      <c r="D990" s="139"/>
      <c r="E990" s="144"/>
      <c r="F990" s="122"/>
      <c r="G990" s="122"/>
    </row>
    <row r="991" spans="1:7" ht="17.45" customHeight="1" x14ac:dyDescent="0.2">
      <c r="A991" s="128">
        <v>4</v>
      </c>
      <c r="B991" s="62" t="s">
        <v>13</v>
      </c>
      <c r="C991" s="131" t="s">
        <v>308</v>
      </c>
      <c r="D991" s="139" t="s">
        <v>627</v>
      </c>
      <c r="E991" s="144">
        <v>6.0999999999999999E-2</v>
      </c>
      <c r="F991" s="122">
        <v>9288.6940866771765</v>
      </c>
      <c r="G991" s="122">
        <f>E991*F991</f>
        <v>566.61033928730774</v>
      </c>
    </row>
    <row r="992" spans="1:7" ht="12.75" customHeight="1" x14ac:dyDescent="0.2">
      <c r="A992" s="128"/>
      <c r="B992" s="63" t="s">
        <v>12</v>
      </c>
      <c r="C992" s="131"/>
      <c r="D992" s="139"/>
      <c r="E992" s="144"/>
      <c r="F992" s="122"/>
      <c r="G992" s="122"/>
    </row>
    <row r="993" spans="1:7" ht="36" x14ac:dyDescent="0.2">
      <c r="A993" s="128"/>
      <c r="B993" s="63" t="s">
        <v>233</v>
      </c>
      <c r="C993" s="131"/>
      <c r="D993" s="139"/>
      <c r="E993" s="144"/>
      <c r="F993" s="122"/>
      <c r="G993" s="122"/>
    </row>
    <row r="994" spans="1:7" ht="30" x14ac:dyDescent="0.2">
      <c r="A994" s="11">
        <v>5</v>
      </c>
      <c r="B994" s="62" t="s">
        <v>2</v>
      </c>
      <c r="C994" s="23" t="s">
        <v>126</v>
      </c>
      <c r="D994" s="24" t="s">
        <v>628</v>
      </c>
      <c r="E994" s="34">
        <v>9</v>
      </c>
      <c r="F994" s="102">
        <v>8.0608684465148333</v>
      </c>
      <c r="G994" s="102">
        <f>E994*F994</f>
        <v>72.547816018633497</v>
      </c>
    </row>
    <row r="995" spans="1:7" ht="48" x14ac:dyDescent="0.2">
      <c r="A995" s="11">
        <v>6</v>
      </c>
      <c r="B995" s="64" t="s">
        <v>179</v>
      </c>
      <c r="C995" s="26" t="s">
        <v>127</v>
      </c>
      <c r="D995" s="17" t="s">
        <v>629</v>
      </c>
      <c r="E995" s="33">
        <v>0.28000000000000003</v>
      </c>
      <c r="F995" s="102">
        <v>585.33726796981887</v>
      </c>
      <c r="G995" s="102">
        <f>E995*F995</f>
        <v>163.89443503154931</v>
      </c>
    </row>
    <row r="996" spans="1:7" ht="48" x14ac:dyDescent="0.2">
      <c r="A996" s="128">
        <v>7</v>
      </c>
      <c r="B996" s="64" t="s">
        <v>179</v>
      </c>
      <c r="C996" s="131" t="s">
        <v>125</v>
      </c>
      <c r="D996" s="132" t="s">
        <v>629</v>
      </c>
      <c r="E996" s="136">
        <v>0.65500000000000003</v>
      </c>
      <c r="F996" s="122">
        <v>542.01011849173858</v>
      </c>
      <c r="G996" s="122">
        <f>E996*F996</f>
        <v>355.01662761208877</v>
      </c>
    </row>
    <row r="997" spans="1:7" ht="24" x14ac:dyDescent="0.2">
      <c r="A997" s="128"/>
      <c r="B997" s="63" t="s">
        <v>46</v>
      </c>
      <c r="C997" s="131"/>
      <c r="D997" s="132"/>
      <c r="E997" s="136"/>
      <c r="F997" s="122"/>
      <c r="G997" s="122"/>
    </row>
    <row r="998" spans="1:7" ht="12.75" customHeight="1" x14ac:dyDescent="0.2">
      <c r="A998" s="128"/>
      <c r="B998" s="63" t="s">
        <v>1</v>
      </c>
      <c r="C998" s="131"/>
      <c r="D998" s="132"/>
      <c r="E998" s="136"/>
      <c r="F998" s="122"/>
      <c r="G998" s="122"/>
    </row>
    <row r="999" spans="1:7" ht="15" customHeight="1" x14ac:dyDescent="0.2">
      <c r="A999" s="128">
        <v>8</v>
      </c>
      <c r="B999" s="134" t="s">
        <v>47</v>
      </c>
      <c r="C999" s="135" t="s">
        <v>269</v>
      </c>
      <c r="D999" s="132" t="s">
        <v>630</v>
      </c>
      <c r="E999" s="133">
        <v>0.21</v>
      </c>
      <c r="F999" s="122">
        <v>197.83428364240859</v>
      </c>
      <c r="G999" s="122">
        <f>E999*F999</f>
        <v>41.545199564905801</v>
      </c>
    </row>
    <row r="1000" spans="1:7" ht="15" customHeight="1" x14ac:dyDescent="0.2">
      <c r="A1000" s="128"/>
      <c r="B1000" s="134"/>
      <c r="C1000" s="135"/>
      <c r="D1000" s="132"/>
      <c r="E1000" s="133"/>
      <c r="F1000" s="122"/>
      <c r="G1000" s="122"/>
    </row>
    <row r="1001" spans="1:7" ht="15" customHeight="1" x14ac:dyDescent="0.2">
      <c r="A1001" s="128"/>
      <c r="B1001" s="134"/>
      <c r="C1001" s="135"/>
      <c r="D1001" s="132"/>
      <c r="E1001" s="133"/>
      <c r="F1001" s="122"/>
      <c r="G1001" s="122"/>
    </row>
    <row r="1002" spans="1:7" ht="15" customHeight="1" x14ac:dyDescent="0.2">
      <c r="A1002" s="128"/>
      <c r="B1002" s="134"/>
      <c r="C1002" s="135"/>
      <c r="D1002" s="132"/>
      <c r="E1002" s="133"/>
      <c r="F1002" s="122"/>
      <c r="G1002" s="122"/>
    </row>
    <row r="1003" spans="1:7" ht="15" customHeight="1" x14ac:dyDescent="0.2">
      <c r="A1003" s="128">
        <v>9</v>
      </c>
      <c r="B1003" s="134" t="s">
        <v>47</v>
      </c>
      <c r="C1003" s="135" t="s">
        <v>270</v>
      </c>
      <c r="D1003" s="132" t="s">
        <v>630</v>
      </c>
      <c r="E1003" s="133">
        <v>1.1499999999999999</v>
      </c>
      <c r="F1003" s="122">
        <v>180.43477500274614</v>
      </c>
      <c r="G1003" s="122">
        <f>E1003*F1003</f>
        <v>207.49999125315804</v>
      </c>
    </row>
    <row r="1004" spans="1:7" ht="15" customHeight="1" x14ac:dyDescent="0.2">
      <c r="A1004" s="128"/>
      <c r="B1004" s="134"/>
      <c r="C1004" s="135"/>
      <c r="D1004" s="132"/>
      <c r="E1004" s="133"/>
      <c r="F1004" s="122"/>
      <c r="G1004" s="122"/>
    </row>
    <row r="1005" spans="1:7" ht="15" customHeight="1" x14ac:dyDescent="0.2">
      <c r="A1005" s="128"/>
      <c r="B1005" s="134"/>
      <c r="C1005" s="135"/>
      <c r="D1005" s="132"/>
      <c r="E1005" s="133"/>
      <c r="F1005" s="122"/>
      <c r="G1005" s="122"/>
    </row>
    <row r="1006" spans="1:7" ht="15" customHeight="1" x14ac:dyDescent="0.2">
      <c r="A1006" s="128"/>
      <c r="B1006" s="134"/>
      <c r="C1006" s="135"/>
      <c r="D1006" s="132"/>
      <c r="E1006" s="133"/>
      <c r="F1006" s="122"/>
      <c r="G1006" s="122"/>
    </row>
    <row r="1007" spans="1:7" ht="30" x14ac:dyDescent="0.2">
      <c r="A1007" s="11">
        <v>10</v>
      </c>
      <c r="B1007" s="62" t="s">
        <v>48</v>
      </c>
      <c r="C1007" s="28" t="s">
        <v>266</v>
      </c>
      <c r="D1007" s="17" t="s">
        <v>630</v>
      </c>
      <c r="E1007" s="27">
        <v>0.22</v>
      </c>
      <c r="F1007" s="102">
        <v>584.7365555294607</v>
      </c>
      <c r="G1007" s="102">
        <f>E1007*F1007</f>
        <v>128.64204221648134</v>
      </c>
    </row>
    <row r="1008" spans="1:7" ht="30" x14ac:dyDescent="0.2">
      <c r="A1008" s="11">
        <v>11</v>
      </c>
      <c r="B1008" s="66" t="s">
        <v>49</v>
      </c>
      <c r="C1008" s="28" t="s">
        <v>265</v>
      </c>
      <c r="D1008" s="17" t="s">
        <v>630</v>
      </c>
      <c r="E1008" s="27">
        <v>0.22</v>
      </c>
      <c r="F1008" s="102">
        <v>420.86718864826037</v>
      </c>
      <c r="G1008" s="102">
        <f>E1008*F1008</f>
        <v>92.590781502617276</v>
      </c>
    </row>
    <row r="1009" spans="1:7" ht="30" x14ac:dyDescent="0.2">
      <c r="A1009" s="11">
        <v>12</v>
      </c>
      <c r="B1009" s="62" t="s">
        <v>48</v>
      </c>
      <c r="C1009" s="16" t="s">
        <v>150</v>
      </c>
      <c r="D1009" s="17" t="s">
        <v>630</v>
      </c>
      <c r="E1009" s="27">
        <v>1.48</v>
      </c>
      <c r="F1009" s="102">
        <v>606.21368269758227</v>
      </c>
      <c r="G1009" s="102">
        <f>E1009*F1009</f>
        <v>897.1962503924218</v>
      </c>
    </row>
    <row r="1010" spans="1:7" ht="30" x14ac:dyDescent="0.2">
      <c r="A1010" s="11">
        <v>13</v>
      </c>
      <c r="B1010" s="62" t="s">
        <v>753</v>
      </c>
      <c r="C1010" s="16" t="s">
        <v>668</v>
      </c>
      <c r="D1010" s="13" t="s">
        <v>604</v>
      </c>
      <c r="E1010" s="29">
        <v>1.7551199999999999E-2</v>
      </c>
      <c r="F1010" s="102">
        <v>259.08589159774777</v>
      </c>
      <c r="G1010" s="102">
        <f>E1010*F1010</f>
        <v>4.5472683006103907</v>
      </c>
    </row>
    <row r="1011" spans="1:7" ht="15" x14ac:dyDescent="0.2">
      <c r="A1011" s="11"/>
      <c r="B1011" s="63"/>
      <c r="C1011" s="12" t="s">
        <v>96</v>
      </c>
      <c r="D1011" s="13"/>
      <c r="E1011" s="33"/>
      <c r="F1011" s="102" t="s">
        <v>754</v>
      </c>
      <c r="G1011" s="102"/>
    </row>
    <row r="1012" spans="1:7" ht="45" x14ac:dyDescent="0.2">
      <c r="A1012" s="11">
        <v>1</v>
      </c>
      <c r="B1012" s="63" t="s">
        <v>206</v>
      </c>
      <c r="C1012" s="21" t="s">
        <v>458</v>
      </c>
      <c r="D1012" s="48" t="s">
        <v>596</v>
      </c>
      <c r="E1012" s="36">
        <v>1</v>
      </c>
      <c r="F1012" s="102">
        <v>3.0924395653927279</v>
      </c>
      <c r="G1012" s="102">
        <f>E1012*F1012</f>
        <v>3.0924395653927279</v>
      </c>
    </row>
    <row r="1013" spans="1:7" ht="36" x14ac:dyDescent="0.2">
      <c r="A1013" s="11">
        <v>2</v>
      </c>
      <c r="B1013" s="63" t="s">
        <v>206</v>
      </c>
      <c r="C1013" s="21" t="s">
        <v>463</v>
      </c>
      <c r="D1013" s="48" t="s">
        <v>596</v>
      </c>
      <c r="E1013" s="36">
        <v>1</v>
      </c>
      <c r="F1013" s="102">
        <v>3.0924395653927279</v>
      </c>
      <c r="G1013" s="102">
        <f t="shared" ref="G1013:G1023" si="39">E1013*F1013</f>
        <v>3.0924395653927279</v>
      </c>
    </row>
    <row r="1014" spans="1:7" ht="30" x14ac:dyDescent="0.2">
      <c r="A1014" s="11">
        <v>3</v>
      </c>
      <c r="B1014" s="63" t="s">
        <v>5</v>
      </c>
      <c r="C1014" s="32" t="s">
        <v>261</v>
      </c>
      <c r="D1014" s="13" t="s">
        <v>391</v>
      </c>
      <c r="E1014" s="34">
        <v>2</v>
      </c>
      <c r="F1014" s="102">
        <v>6.9332142200970654</v>
      </c>
      <c r="G1014" s="102">
        <f t="shared" si="39"/>
        <v>13.866428440194131</v>
      </c>
    </row>
    <row r="1015" spans="1:7" ht="30" x14ac:dyDescent="0.2">
      <c r="A1015" s="11">
        <v>4</v>
      </c>
      <c r="B1015" s="68" t="s">
        <v>17</v>
      </c>
      <c r="C1015" s="32" t="s">
        <v>278</v>
      </c>
      <c r="D1015" s="13" t="s">
        <v>391</v>
      </c>
      <c r="E1015" s="34">
        <v>18</v>
      </c>
      <c r="F1015" s="102">
        <v>2.8953488570807502</v>
      </c>
      <c r="G1015" s="102">
        <f t="shared" si="39"/>
        <v>52.116279427453506</v>
      </c>
    </row>
    <row r="1016" spans="1:7" ht="30" x14ac:dyDescent="0.2">
      <c r="A1016" s="11">
        <v>5</v>
      </c>
      <c r="B1016" s="63" t="s">
        <v>181</v>
      </c>
      <c r="C1016" s="32" t="s">
        <v>279</v>
      </c>
      <c r="D1016" s="13" t="s">
        <v>391</v>
      </c>
      <c r="E1016" s="34">
        <v>100</v>
      </c>
      <c r="F1016" s="102">
        <v>2.1068230564569124</v>
      </c>
      <c r="G1016" s="102">
        <f t="shared" si="39"/>
        <v>210.68230564569123</v>
      </c>
    </row>
    <row r="1017" spans="1:7" ht="30" x14ac:dyDescent="0.2">
      <c r="A1017" s="11">
        <v>6</v>
      </c>
      <c r="B1017" s="63" t="s">
        <v>191</v>
      </c>
      <c r="C1017" s="32" t="s">
        <v>281</v>
      </c>
      <c r="D1017" s="13" t="s">
        <v>391</v>
      </c>
      <c r="E1017" s="34">
        <v>16</v>
      </c>
      <c r="F1017" s="102">
        <v>1.2475202185858054</v>
      </c>
      <c r="G1017" s="102">
        <f t="shared" si="39"/>
        <v>19.960323497372887</v>
      </c>
    </row>
    <row r="1018" spans="1:7" ht="30" x14ac:dyDescent="0.2">
      <c r="A1018" s="11">
        <v>7</v>
      </c>
      <c r="B1018" s="63" t="s">
        <v>43</v>
      </c>
      <c r="C1018" s="32" t="s">
        <v>253</v>
      </c>
      <c r="D1018" s="13" t="s">
        <v>553</v>
      </c>
      <c r="E1018" s="31">
        <v>1</v>
      </c>
      <c r="F1018" s="102">
        <v>62.683897782321544</v>
      </c>
      <c r="G1018" s="102">
        <f t="shared" si="39"/>
        <v>62.683897782321544</v>
      </c>
    </row>
    <row r="1019" spans="1:7" ht="30" x14ac:dyDescent="0.2">
      <c r="A1019" s="11">
        <v>8</v>
      </c>
      <c r="B1019" s="63" t="s">
        <v>11</v>
      </c>
      <c r="C1019" s="28" t="s">
        <v>258</v>
      </c>
      <c r="D1019" s="11" t="s">
        <v>553</v>
      </c>
      <c r="E1019" s="36">
        <v>2</v>
      </c>
      <c r="F1019" s="102">
        <v>15.5520006066828</v>
      </c>
      <c r="G1019" s="102">
        <f t="shared" si="39"/>
        <v>31.104001213365599</v>
      </c>
    </row>
    <row r="1020" spans="1:7" ht="30" x14ac:dyDescent="0.2">
      <c r="A1020" s="11">
        <v>9</v>
      </c>
      <c r="B1020" s="67" t="s">
        <v>18</v>
      </c>
      <c r="C1020" s="28" t="s">
        <v>435</v>
      </c>
      <c r="D1020" s="17" t="s">
        <v>393</v>
      </c>
      <c r="E1020" s="11">
        <v>0.1</v>
      </c>
      <c r="F1020" s="102">
        <v>353.10656069216566</v>
      </c>
      <c r="G1020" s="102">
        <f t="shared" si="39"/>
        <v>35.31065606921657</v>
      </c>
    </row>
    <row r="1021" spans="1:7" ht="41.45" customHeight="1" x14ac:dyDescent="0.2">
      <c r="A1021" s="11">
        <v>10</v>
      </c>
      <c r="B1021" s="67" t="s">
        <v>18</v>
      </c>
      <c r="C1021" s="28" t="s">
        <v>438</v>
      </c>
      <c r="D1021" s="17" t="s">
        <v>393</v>
      </c>
      <c r="E1021" s="11">
        <v>0.1</v>
      </c>
      <c r="F1021" s="102">
        <v>191.07062183802378</v>
      </c>
      <c r="G1021" s="102">
        <f t="shared" si="39"/>
        <v>19.10706218380238</v>
      </c>
    </row>
    <row r="1022" spans="1:7" ht="30" x14ac:dyDescent="0.2">
      <c r="A1022" s="11">
        <v>11</v>
      </c>
      <c r="B1022" s="63" t="s">
        <v>18</v>
      </c>
      <c r="C1022" s="32" t="s">
        <v>131</v>
      </c>
      <c r="D1022" s="17" t="s">
        <v>393</v>
      </c>
      <c r="E1022" s="34">
        <v>0.8</v>
      </c>
      <c r="F1022" s="102">
        <v>80.591572619290673</v>
      </c>
      <c r="G1022" s="102">
        <f t="shared" si="39"/>
        <v>64.473258095432541</v>
      </c>
    </row>
    <row r="1023" spans="1:7" ht="45" x14ac:dyDescent="0.2">
      <c r="A1023" s="11">
        <v>12</v>
      </c>
      <c r="B1023" s="67" t="s">
        <v>128</v>
      </c>
      <c r="C1023" s="32" t="s">
        <v>242</v>
      </c>
      <c r="D1023" s="13" t="s">
        <v>626</v>
      </c>
      <c r="E1023" s="25">
        <v>134</v>
      </c>
      <c r="F1023" s="102">
        <v>0.22095809843746625</v>
      </c>
      <c r="G1023" s="102">
        <f t="shared" si="39"/>
        <v>29.608385190620478</v>
      </c>
    </row>
    <row r="1024" spans="1:7" ht="27.2" customHeight="1" x14ac:dyDescent="0.2">
      <c r="A1024" s="128">
        <v>13</v>
      </c>
      <c r="B1024" s="130" t="s">
        <v>6</v>
      </c>
      <c r="C1024" s="131" t="s">
        <v>597</v>
      </c>
      <c r="D1024" s="132" t="s">
        <v>604</v>
      </c>
      <c r="E1024" s="141">
        <f>4.8*0.001</f>
        <v>4.7999999999999996E-3</v>
      </c>
      <c r="F1024" s="122">
        <v>815.00176177826984</v>
      </c>
      <c r="G1024" s="122">
        <f>E1024*F1024</f>
        <v>3.9120084565356947</v>
      </c>
    </row>
    <row r="1025" spans="1:7" ht="27.2" customHeight="1" x14ac:dyDescent="0.2">
      <c r="A1025" s="128"/>
      <c r="B1025" s="130"/>
      <c r="C1025" s="131"/>
      <c r="D1025" s="132"/>
      <c r="E1025" s="141"/>
      <c r="F1025" s="122"/>
      <c r="G1025" s="122"/>
    </row>
    <row r="1026" spans="1:7" ht="27.75" customHeight="1" x14ac:dyDescent="0.2">
      <c r="A1026" s="128">
        <v>14</v>
      </c>
      <c r="B1026" s="130" t="s">
        <v>10</v>
      </c>
      <c r="C1026" s="137" t="s">
        <v>400</v>
      </c>
      <c r="D1026" s="139" t="s">
        <v>630</v>
      </c>
      <c r="E1026" s="138">
        <f>1/100</f>
        <v>0.01</v>
      </c>
      <c r="F1026" s="122">
        <v>110.4624096723106</v>
      </c>
      <c r="G1026" s="122">
        <f>E1026*F1026</f>
        <v>1.104624096723106</v>
      </c>
    </row>
    <row r="1027" spans="1:7" ht="29.25" customHeight="1" x14ac:dyDescent="0.2">
      <c r="A1027" s="128"/>
      <c r="B1027" s="130"/>
      <c r="C1027" s="137"/>
      <c r="D1027" s="139"/>
      <c r="E1027" s="138"/>
      <c r="F1027" s="122"/>
      <c r="G1027" s="122"/>
    </row>
    <row r="1028" spans="1:7" ht="30" x14ac:dyDescent="0.2">
      <c r="A1028" s="11">
        <v>15</v>
      </c>
      <c r="B1028" s="67" t="s">
        <v>20</v>
      </c>
      <c r="C1028" s="32" t="s">
        <v>669</v>
      </c>
      <c r="D1028" s="13" t="s">
        <v>626</v>
      </c>
      <c r="E1028" s="34">
        <v>1</v>
      </c>
      <c r="F1028" s="102">
        <v>1.3204569018674817</v>
      </c>
      <c r="G1028" s="102">
        <f>E1028*F1028</f>
        <v>1.3204569018674817</v>
      </c>
    </row>
    <row r="1029" spans="1:7" ht="45" x14ac:dyDescent="0.2">
      <c r="A1029" s="11">
        <v>16</v>
      </c>
      <c r="B1029" s="63" t="s">
        <v>9</v>
      </c>
      <c r="C1029" s="32" t="s">
        <v>423</v>
      </c>
      <c r="D1029" s="13" t="s">
        <v>394</v>
      </c>
      <c r="E1029" s="22">
        <v>0.02</v>
      </c>
      <c r="F1029" s="102">
        <v>130.67844811369437</v>
      </c>
      <c r="G1029" s="102">
        <f>E1029*F1029</f>
        <v>2.6135689622738876</v>
      </c>
    </row>
    <row r="1030" spans="1:7" ht="30" x14ac:dyDescent="0.2">
      <c r="A1030" s="11">
        <v>17</v>
      </c>
      <c r="B1030" s="63" t="s">
        <v>26</v>
      </c>
      <c r="C1030" s="32" t="s">
        <v>117</v>
      </c>
      <c r="D1030" s="13" t="s">
        <v>394</v>
      </c>
      <c r="E1030" s="22">
        <v>0.1</v>
      </c>
      <c r="F1030" s="102">
        <v>121.41293851921661</v>
      </c>
      <c r="G1030" s="102">
        <f>E1030*F1030</f>
        <v>12.141293851921661</v>
      </c>
    </row>
    <row r="1031" spans="1:7" ht="30" x14ac:dyDescent="0.2">
      <c r="A1031" s="11">
        <v>18</v>
      </c>
      <c r="B1031" s="63" t="s">
        <v>22</v>
      </c>
      <c r="C1031" s="32" t="s">
        <v>116</v>
      </c>
      <c r="D1031" s="13" t="s">
        <v>394</v>
      </c>
      <c r="E1031" s="22">
        <v>1.6E-2</v>
      </c>
      <c r="F1031" s="102">
        <v>114.9270818030822</v>
      </c>
      <c r="G1031" s="102">
        <f>E1031*F1031</f>
        <v>1.8388333088493152</v>
      </c>
    </row>
    <row r="1032" spans="1:7" ht="28.5" x14ac:dyDescent="0.2">
      <c r="A1032" s="38"/>
      <c r="B1032" s="8"/>
      <c r="C1032" s="39" t="s">
        <v>665</v>
      </c>
      <c r="D1032" s="38"/>
      <c r="E1032" s="38"/>
      <c r="F1032" s="103"/>
      <c r="G1032" s="103"/>
    </row>
    <row r="1033" spans="1:7" ht="30" x14ac:dyDescent="0.2">
      <c r="A1033" s="11">
        <v>1</v>
      </c>
      <c r="B1033" s="62" t="s">
        <v>0</v>
      </c>
      <c r="C1033" s="28" t="s">
        <v>624</v>
      </c>
      <c r="D1033" s="41" t="s">
        <v>628</v>
      </c>
      <c r="E1033" s="27">
        <v>0.51</v>
      </c>
      <c r="F1033" s="104">
        <v>42.57428981001307</v>
      </c>
      <c r="G1033" s="104">
        <f>E1033*F1033</f>
        <v>21.712887803106668</v>
      </c>
    </row>
    <row r="1034" spans="1:7" ht="30" x14ac:dyDescent="0.2">
      <c r="A1034" s="11">
        <v>2</v>
      </c>
      <c r="B1034" s="62" t="s">
        <v>92</v>
      </c>
      <c r="C1034" s="21" t="s">
        <v>155</v>
      </c>
      <c r="D1034" s="41" t="s">
        <v>628</v>
      </c>
      <c r="E1034" s="27">
        <v>1.84</v>
      </c>
      <c r="F1034" s="104">
        <v>56.356638286416256</v>
      </c>
      <c r="G1034" s="104">
        <f t="shared" ref="G1034:G1035" si="40">E1034*F1034</f>
        <v>103.69621444700591</v>
      </c>
    </row>
    <row r="1035" spans="1:7" ht="30" x14ac:dyDescent="0.2">
      <c r="A1035" s="11">
        <v>3</v>
      </c>
      <c r="B1035" s="63" t="s">
        <v>128</v>
      </c>
      <c r="C1035" s="28" t="s">
        <v>160</v>
      </c>
      <c r="D1035" s="41" t="s">
        <v>553</v>
      </c>
      <c r="E1035" s="36">
        <v>1</v>
      </c>
      <c r="F1035" s="104">
        <v>41.24551170832703</v>
      </c>
      <c r="G1035" s="104">
        <f t="shared" si="40"/>
        <v>41.24551170832703</v>
      </c>
    </row>
    <row r="1036" spans="1:7" ht="17.45" customHeight="1" x14ac:dyDescent="0.2">
      <c r="A1036" s="128">
        <v>4</v>
      </c>
      <c r="B1036" s="130" t="s">
        <v>187</v>
      </c>
      <c r="C1036" s="131" t="s">
        <v>290</v>
      </c>
      <c r="D1036" s="132" t="s">
        <v>628</v>
      </c>
      <c r="E1036" s="133">
        <v>1.1000000000000001</v>
      </c>
      <c r="F1036" s="123">
        <v>121.65271540688884</v>
      </c>
      <c r="G1036" s="123">
        <f>E1036*F1036</f>
        <v>133.81798694757774</v>
      </c>
    </row>
    <row r="1037" spans="1:7" ht="12.75" customHeight="1" x14ac:dyDescent="0.2">
      <c r="A1037" s="128"/>
      <c r="B1037" s="130"/>
      <c r="C1037" s="131"/>
      <c r="D1037" s="132"/>
      <c r="E1037" s="133"/>
      <c r="F1037" s="123"/>
      <c r="G1037" s="123"/>
    </row>
    <row r="1038" spans="1:7" ht="23.1" customHeight="1" x14ac:dyDescent="0.2">
      <c r="A1038" s="11">
        <v>5</v>
      </c>
      <c r="B1038" s="62" t="s">
        <v>178</v>
      </c>
      <c r="C1038" s="28" t="s">
        <v>637</v>
      </c>
      <c r="D1038" s="11" t="s">
        <v>604</v>
      </c>
      <c r="E1038" s="37">
        <f>7.2/1000</f>
        <v>7.1999999999999998E-3</v>
      </c>
      <c r="F1038" s="104">
        <v>319.16660792297199</v>
      </c>
      <c r="G1038" s="104">
        <f>E1038*F1038</f>
        <v>2.2979995770453985</v>
      </c>
    </row>
    <row r="1039" spans="1:7" ht="45" x14ac:dyDescent="0.2">
      <c r="A1039" s="11">
        <v>6</v>
      </c>
      <c r="B1039" s="63" t="s">
        <v>128</v>
      </c>
      <c r="C1039" s="44" t="s">
        <v>167</v>
      </c>
      <c r="D1039" s="41" t="s">
        <v>553</v>
      </c>
      <c r="E1039" s="36">
        <v>1</v>
      </c>
      <c r="F1039" s="104">
        <v>64.696531222490123</v>
      </c>
      <c r="G1039" s="104">
        <f>E1039*F1039</f>
        <v>64.696531222490123</v>
      </c>
    </row>
    <row r="1040" spans="1:7" ht="30" x14ac:dyDescent="0.2">
      <c r="A1040" s="11">
        <v>7</v>
      </c>
      <c r="B1040" s="63" t="s">
        <v>128</v>
      </c>
      <c r="C1040" s="44" t="s">
        <v>168</v>
      </c>
      <c r="D1040" s="41" t="s">
        <v>553</v>
      </c>
      <c r="E1040" s="36">
        <v>1</v>
      </c>
      <c r="F1040" s="104">
        <v>180.44911372393076</v>
      </c>
      <c r="G1040" s="104">
        <f>E1040*F1040</f>
        <v>180.44911372393076</v>
      </c>
    </row>
    <row r="1041" spans="1:7" ht="12.75" customHeight="1" x14ac:dyDescent="0.2">
      <c r="A1041" s="128">
        <v>8</v>
      </c>
      <c r="B1041" s="129" t="s">
        <v>89</v>
      </c>
      <c r="C1041" s="131" t="s">
        <v>152</v>
      </c>
      <c r="D1041" s="128" t="s">
        <v>604</v>
      </c>
      <c r="E1041" s="136">
        <v>1.6E-2</v>
      </c>
      <c r="F1041" s="124">
        <v>739.30797341848813</v>
      </c>
      <c r="G1041" s="124">
        <f>E1041*F1041</f>
        <v>11.828927574695811</v>
      </c>
    </row>
    <row r="1042" spans="1:7" ht="12.75" customHeight="1" x14ac:dyDescent="0.2">
      <c r="A1042" s="128"/>
      <c r="B1042" s="129"/>
      <c r="C1042" s="131"/>
      <c r="D1042" s="128"/>
      <c r="E1042" s="136"/>
      <c r="F1042" s="124"/>
      <c r="G1042" s="124"/>
    </row>
    <row r="1043" spans="1:7" ht="24" x14ac:dyDescent="0.2">
      <c r="A1043" s="11">
        <v>9</v>
      </c>
      <c r="B1043" s="68" t="s">
        <v>188</v>
      </c>
      <c r="C1043" s="28" t="s">
        <v>151</v>
      </c>
      <c r="D1043" s="11" t="s">
        <v>604</v>
      </c>
      <c r="E1043" s="20">
        <v>1.4E-2</v>
      </c>
      <c r="F1043" s="104">
        <v>736.52699479155422</v>
      </c>
      <c r="G1043" s="104">
        <f>E1043*F1043</f>
        <v>10.311377927081759</v>
      </c>
    </row>
    <row r="1044" spans="1:7" ht="36.75" customHeight="1" x14ac:dyDescent="0.2">
      <c r="A1044" s="11">
        <v>10</v>
      </c>
      <c r="B1044" s="63" t="s">
        <v>185</v>
      </c>
      <c r="C1044" s="28" t="s">
        <v>177</v>
      </c>
      <c r="D1044" s="17" t="s">
        <v>630</v>
      </c>
      <c r="E1044" s="46">
        <v>0.05</v>
      </c>
      <c r="F1044" s="104">
        <v>213.16759831077613</v>
      </c>
      <c r="G1044" s="104">
        <f>E1044*F1044</f>
        <v>10.658379915538807</v>
      </c>
    </row>
    <row r="1045" spans="1:7" ht="30" x14ac:dyDescent="0.2">
      <c r="A1045" s="11">
        <v>11</v>
      </c>
      <c r="B1045" s="63" t="s">
        <v>189</v>
      </c>
      <c r="C1045" s="28" t="s">
        <v>273</v>
      </c>
      <c r="D1045" s="17" t="s">
        <v>630</v>
      </c>
      <c r="E1045" s="46">
        <v>0.06</v>
      </c>
      <c r="F1045" s="104">
        <v>346.64323946859417</v>
      </c>
      <c r="G1045" s="104">
        <f>E1045*F1045</f>
        <v>20.798594368115651</v>
      </c>
    </row>
    <row r="1046" spans="1:7" ht="30" x14ac:dyDescent="0.2">
      <c r="A1046" s="11">
        <v>12</v>
      </c>
      <c r="B1046" s="63" t="s">
        <v>185</v>
      </c>
      <c r="C1046" s="44" t="s">
        <v>153</v>
      </c>
      <c r="D1046" s="17" t="s">
        <v>630</v>
      </c>
      <c r="E1046" s="45">
        <f>0.2/100</f>
        <v>2E-3</v>
      </c>
      <c r="F1046" s="104">
        <v>213.16759831077613</v>
      </c>
      <c r="G1046" s="104">
        <f>E1046*F1046</f>
        <v>0.42633519662155228</v>
      </c>
    </row>
    <row r="1047" spans="1:7" ht="15" customHeight="1" x14ac:dyDescent="0.2">
      <c r="A1047" s="128">
        <v>13</v>
      </c>
      <c r="B1047" s="140" t="s">
        <v>190</v>
      </c>
      <c r="C1047" s="131" t="s">
        <v>154</v>
      </c>
      <c r="D1047" s="128" t="s">
        <v>604</v>
      </c>
      <c r="E1047" s="136">
        <v>3.56E-2</v>
      </c>
      <c r="F1047" s="125">
        <v>9.8958896870511026</v>
      </c>
      <c r="G1047" s="125">
        <f>E1047*F1047</f>
        <v>0.35229367285901925</v>
      </c>
    </row>
    <row r="1048" spans="1:7" ht="21.75" customHeight="1" x14ac:dyDescent="0.2">
      <c r="A1048" s="128"/>
      <c r="B1048" s="140"/>
      <c r="C1048" s="131"/>
      <c r="D1048" s="128"/>
      <c r="E1048" s="136"/>
      <c r="F1048" s="125"/>
      <c r="G1048" s="125"/>
    </row>
    <row r="1049" spans="1:7" ht="15" x14ac:dyDescent="0.2">
      <c r="A1049" s="11"/>
      <c r="B1049" s="62"/>
      <c r="C1049" s="12" t="s">
        <v>249</v>
      </c>
      <c r="D1049" s="13"/>
      <c r="E1049" s="14"/>
    </row>
    <row r="1050" spans="1:7" ht="15" x14ac:dyDescent="0.2">
      <c r="A1050" s="11"/>
      <c r="B1050" s="62"/>
      <c r="C1050" s="12" t="s">
        <v>95</v>
      </c>
      <c r="D1050" s="13"/>
      <c r="E1050" s="14"/>
    </row>
    <row r="1051" spans="1:7" ht="36" x14ac:dyDescent="0.2">
      <c r="A1051" s="11">
        <v>1</v>
      </c>
      <c r="B1051" s="63" t="s">
        <v>232</v>
      </c>
      <c r="C1051" s="16" t="s">
        <v>114</v>
      </c>
      <c r="D1051" s="17" t="s">
        <v>626</v>
      </c>
      <c r="E1051" s="18">
        <v>102</v>
      </c>
      <c r="F1051" s="102">
        <v>0.42932480293630632</v>
      </c>
      <c r="G1051" s="102">
        <f>E1051*F1051</f>
        <v>43.791129899503247</v>
      </c>
    </row>
    <row r="1052" spans="1:7" ht="17.45" customHeight="1" x14ac:dyDescent="0.2">
      <c r="A1052" s="128">
        <v>2</v>
      </c>
      <c r="B1052" s="63" t="s">
        <v>45</v>
      </c>
      <c r="C1052" s="137" t="s">
        <v>330</v>
      </c>
      <c r="D1052" s="139" t="s">
        <v>627</v>
      </c>
      <c r="E1052" s="136">
        <f>5/1000</f>
        <v>5.0000000000000001E-3</v>
      </c>
      <c r="F1052" s="122">
        <v>10904.781865159302</v>
      </c>
      <c r="G1052" s="122">
        <f>E1052*F1052</f>
        <v>54.523909325796517</v>
      </c>
    </row>
    <row r="1053" spans="1:7" ht="12.75" customHeight="1" x14ac:dyDescent="0.2">
      <c r="A1053" s="128"/>
      <c r="B1053" s="62" t="s">
        <v>13</v>
      </c>
      <c r="C1053" s="137"/>
      <c r="D1053" s="139"/>
      <c r="E1053" s="136"/>
      <c r="F1053" s="122"/>
      <c r="G1053" s="122"/>
    </row>
    <row r="1054" spans="1:7" ht="36" x14ac:dyDescent="0.2">
      <c r="A1054" s="128"/>
      <c r="B1054" s="63" t="s">
        <v>233</v>
      </c>
      <c r="C1054" s="137"/>
      <c r="D1054" s="139"/>
      <c r="E1054" s="136"/>
      <c r="F1054" s="122"/>
      <c r="G1054" s="122"/>
    </row>
    <row r="1055" spans="1:7" ht="17.45" customHeight="1" x14ac:dyDescent="0.2">
      <c r="A1055" s="128">
        <v>3</v>
      </c>
      <c r="B1055" s="62" t="s">
        <v>14</v>
      </c>
      <c r="C1055" s="131" t="s">
        <v>309</v>
      </c>
      <c r="D1055" s="139" t="s">
        <v>627</v>
      </c>
      <c r="E1055" s="145">
        <v>1.4500000000000001E-2</v>
      </c>
      <c r="F1055" s="122">
        <v>10640.336901651941</v>
      </c>
      <c r="G1055" s="122">
        <f>E1055*F1055</f>
        <v>154.28488507395315</v>
      </c>
    </row>
    <row r="1056" spans="1:7" ht="36" x14ac:dyDescent="0.2">
      <c r="A1056" s="128"/>
      <c r="B1056" s="63" t="s">
        <v>234</v>
      </c>
      <c r="C1056" s="131"/>
      <c r="D1056" s="139"/>
      <c r="E1056" s="145"/>
      <c r="F1056" s="122"/>
      <c r="G1056" s="122"/>
    </row>
    <row r="1057" spans="1:7" ht="17.45" customHeight="1" x14ac:dyDescent="0.2">
      <c r="A1057" s="128">
        <v>4</v>
      </c>
      <c r="B1057" s="62" t="s">
        <v>13</v>
      </c>
      <c r="C1057" s="131" t="s">
        <v>308</v>
      </c>
      <c r="D1057" s="139" t="s">
        <v>627</v>
      </c>
      <c r="E1057" s="145">
        <v>1.4500000000000001E-2</v>
      </c>
      <c r="F1057" s="122">
        <v>9079.4493739268037</v>
      </c>
      <c r="G1057" s="122">
        <f>E1057*F1057</f>
        <v>131.65201592193867</v>
      </c>
    </row>
    <row r="1058" spans="1:7" ht="36" x14ac:dyDescent="0.2">
      <c r="A1058" s="128"/>
      <c r="B1058" s="63" t="s">
        <v>233</v>
      </c>
      <c r="C1058" s="131"/>
      <c r="D1058" s="139"/>
      <c r="E1058" s="145"/>
      <c r="F1058" s="122"/>
      <c r="G1058" s="122"/>
    </row>
    <row r="1059" spans="1:7" ht="30" x14ac:dyDescent="0.2">
      <c r="A1059" s="11">
        <v>5</v>
      </c>
      <c r="B1059" s="62" t="s">
        <v>2</v>
      </c>
      <c r="C1059" s="23" t="s">
        <v>126</v>
      </c>
      <c r="D1059" s="24" t="s">
        <v>628</v>
      </c>
      <c r="E1059" s="34">
        <v>3</v>
      </c>
      <c r="F1059" s="102">
        <v>8.0608684465148333</v>
      </c>
      <c r="G1059" s="102">
        <f>E1059*F1059</f>
        <v>24.182605339544502</v>
      </c>
    </row>
    <row r="1060" spans="1:7" ht="48" x14ac:dyDescent="0.2">
      <c r="A1060" s="11">
        <v>6</v>
      </c>
      <c r="B1060" s="64" t="s">
        <v>179</v>
      </c>
      <c r="C1060" s="26" t="s">
        <v>127</v>
      </c>
      <c r="D1060" s="17" t="s">
        <v>629</v>
      </c>
      <c r="E1060" s="33">
        <v>0.08</v>
      </c>
      <c r="F1060" s="102">
        <v>585.33726796981887</v>
      </c>
      <c r="G1060" s="102">
        <f>E1060*F1060</f>
        <v>46.826981437585509</v>
      </c>
    </row>
    <row r="1061" spans="1:7" ht="24" x14ac:dyDescent="0.2">
      <c r="A1061" s="128">
        <v>7</v>
      </c>
      <c r="B1061" s="63" t="s">
        <v>46</v>
      </c>
      <c r="C1061" s="131" t="s">
        <v>125</v>
      </c>
      <c r="D1061" s="132" t="s">
        <v>629</v>
      </c>
      <c r="E1061" s="133">
        <v>0.15</v>
      </c>
      <c r="F1061" s="122">
        <v>539.3312019745656</v>
      </c>
      <c r="G1061" s="122">
        <f>E1061*F1061</f>
        <v>80.89968029618484</v>
      </c>
    </row>
    <row r="1062" spans="1:7" ht="12.75" customHeight="1" x14ac:dyDescent="0.2">
      <c r="A1062" s="128"/>
      <c r="B1062" s="63" t="s">
        <v>1</v>
      </c>
      <c r="C1062" s="131"/>
      <c r="D1062" s="132"/>
      <c r="E1062" s="133"/>
      <c r="F1062" s="122"/>
      <c r="G1062" s="122"/>
    </row>
    <row r="1063" spans="1:7" ht="15" customHeight="1" x14ac:dyDescent="0.2">
      <c r="A1063" s="128">
        <v>8</v>
      </c>
      <c r="B1063" s="134" t="s">
        <v>47</v>
      </c>
      <c r="C1063" s="135" t="s">
        <v>270</v>
      </c>
      <c r="D1063" s="132" t="s">
        <v>630</v>
      </c>
      <c r="E1063" s="133">
        <v>0.4</v>
      </c>
      <c r="F1063" s="122">
        <v>175.56170731991196</v>
      </c>
      <c r="G1063" s="122">
        <f>E1063*F1063</f>
        <v>70.224682927964793</v>
      </c>
    </row>
    <row r="1064" spans="1:7" ht="15" customHeight="1" x14ac:dyDescent="0.2">
      <c r="A1064" s="128"/>
      <c r="B1064" s="134"/>
      <c r="C1064" s="135"/>
      <c r="D1064" s="132"/>
      <c r="E1064" s="133"/>
      <c r="F1064" s="122"/>
      <c r="G1064" s="122"/>
    </row>
    <row r="1065" spans="1:7" ht="15" customHeight="1" x14ac:dyDescent="0.2">
      <c r="A1065" s="128"/>
      <c r="B1065" s="134"/>
      <c r="C1065" s="135"/>
      <c r="D1065" s="132"/>
      <c r="E1065" s="133"/>
      <c r="F1065" s="122"/>
      <c r="G1065" s="122"/>
    </row>
    <row r="1066" spans="1:7" ht="15" customHeight="1" x14ac:dyDescent="0.2">
      <c r="A1066" s="128"/>
      <c r="B1066" s="134"/>
      <c r="C1066" s="135"/>
      <c r="D1066" s="132"/>
      <c r="E1066" s="133"/>
      <c r="F1066" s="122"/>
      <c r="G1066" s="122"/>
    </row>
    <row r="1067" spans="1:7" ht="30" x14ac:dyDescent="0.2">
      <c r="A1067" s="11">
        <v>9</v>
      </c>
      <c r="B1067" s="62" t="s">
        <v>48</v>
      </c>
      <c r="C1067" s="16" t="s">
        <v>150</v>
      </c>
      <c r="D1067" s="17" t="s">
        <v>630</v>
      </c>
      <c r="E1067" s="27">
        <v>0.5</v>
      </c>
      <c r="F1067" s="102">
        <v>606.21368269758227</v>
      </c>
      <c r="G1067" s="102">
        <f>E1067*F1067</f>
        <v>303.10684134879114</v>
      </c>
    </row>
    <row r="1068" spans="1:7" ht="30" x14ac:dyDescent="0.2">
      <c r="A1068" s="11">
        <v>10</v>
      </c>
      <c r="B1068" s="62" t="s">
        <v>753</v>
      </c>
      <c r="C1068" s="16" t="s">
        <v>658</v>
      </c>
      <c r="D1068" s="13" t="s">
        <v>604</v>
      </c>
      <c r="E1068" s="29">
        <v>6.3036000000000003E-3</v>
      </c>
      <c r="F1068" s="102">
        <v>259.08589159774777</v>
      </c>
      <c r="G1068" s="102">
        <f>E1068*F1068</f>
        <v>1.6331738262755631</v>
      </c>
    </row>
    <row r="1069" spans="1:7" ht="24.4" customHeight="1" x14ac:dyDescent="0.2">
      <c r="A1069" s="11"/>
      <c r="B1069" s="63"/>
      <c r="C1069" s="12" t="s">
        <v>96</v>
      </c>
      <c r="D1069" s="13"/>
      <c r="E1069" s="33"/>
      <c r="F1069" s="102"/>
      <c r="G1069" s="102"/>
    </row>
    <row r="1070" spans="1:7" ht="30" x14ac:dyDescent="0.2">
      <c r="A1070" s="11">
        <v>1</v>
      </c>
      <c r="B1070" s="63" t="s">
        <v>21</v>
      </c>
      <c r="C1070" s="32" t="s">
        <v>280</v>
      </c>
      <c r="D1070" s="13" t="s">
        <v>391</v>
      </c>
      <c r="E1070" s="34">
        <v>50</v>
      </c>
      <c r="F1070" s="102">
        <v>0.9350854673952278</v>
      </c>
      <c r="G1070" s="102">
        <f>E1070*F1070</f>
        <v>46.754273369761393</v>
      </c>
    </row>
    <row r="1071" spans="1:7" ht="30" x14ac:dyDescent="0.2">
      <c r="A1071" s="11">
        <v>2</v>
      </c>
      <c r="B1071" s="63" t="s">
        <v>18</v>
      </c>
      <c r="C1071" s="32" t="s">
        <v>138</v>
      </c>
      <c r="D1071" s="17" t="s">
        <v>393</v>
      </c>
      <c r="E1071" s="34">
        <v>0.2</v>
      </c>
      <c r="F1071" s="102">
        <v>80.591572619290673</v>
      </c>
      <c r="G1071" s="102">
        <f t="shared" ref="G1071:G1074" si="41">E1071*F1071</f>
        <v>16.118314523858135</v>
      </c>
    </row>
    <row r="1072" spans="1:7" ht="30" x14ac:dyDescent="0.2">
      <c r="A1072" s="11">
        <v>3</v>
      </c>
      <c r="B1072" s="63" t="s">
        <v>18</v>
      </c>
      <c r="C1072" s="32" t="s">
        <v>139</v>
      </c>
      <c r="D1072" s="17" t="s">
        <v>393</v>
      </c>
      <c r="E1072" s="34">
        <v>0.1</v>
      </c>
      <c r="F1072" s="102">
        <v>51.130492827628515</v>
      </c>
      <c r="G1072" s="102">
        <f t="shared" si="41"/>
        <v>5.1130492827628515</v>
      </c>
    </row>
    <row r="1073" spans="1:7" ht="45" x14ac:dyDescent="0.2">
      <c r="A1073" s="11">
        <v>4</v>
      </c>
      <c r="B1073" s="67" t="s">
        <v>128</v>
      </c>
      <c r="C1073" s="32" t="s">
        <v>242</v>
      </c>
      <c r="D1073" s="13" t="s">
        <v>626</v>
      </c>
      <c r="E1073" s="25">
        <v>50</v>
      </c>
      <c r="F1073" s="102">
        <v>0.22095809843746625</v>
      </c>
      <c r="G1073" s="102">
        <f t="shared" si="41"/>
        <v>11.047904921873313</v>
      </c>
    </row>
    <row r="1074" spans="1:7" ht="36.75" customHeight="1" x14ac:dyDescent="0.2">
      <c r="A1074" s="11">
        <v>5</v>
      </c>
      <c r="B1074" s="63" t="s">
        <v>22</v>
      </c>
      <c r="C1074" s="32" t="s">
        <v>115</v>
      </c>
      <c r="D1074" s="13" t="s">
        <v>394</v>
      </c>
      <c r="E1074" s="22">
        <v>0.05</v>
      </c>
      <c r="F1074" s="102">
        <v>114.9270818030822</v>
      </c>
      <c r="G1074" s="102">
        <f t="shared" si="41"/>
        <v>5.7463540901541101</v>
      </c>
    </row>
    <row r="1075" spans="1:7" ht="15" x14ac:dyDescent="0.2">
      <c r="A1075" s="11"/>
      <c r="B1075" s="63"/>
      <c r="C1075" s="12" t="s">
        <v>113</v>
      </c>
      <c r="D1075" s="13"/>
      <c r="E1075" s="22"/>
      <c r="F1075" s="102"/>
      <c r="G1075" s="102"/>
    </row>
    <row r="1076" spans="1:7" ht="15" x14ac:dyDescent="0.2">
      <c r="A1076" s="11"/>
      <c r="B1076" s="62"/>
      <c r="C1076" s="12" t="s">
        <v>95</v>
      </c>
      <c r="D1076" s="13"/>
      <c r="E1076" s="14"/>
      <c r="F1076" s="102"/>
      <c r="G1076" s="102"/>
    </row>
    <row r="1077" spans="1:7" ht="36" x14ac:dyDescent="0.2">
      <c r="A1077" s="11">
        <v>1</v>
      </c>
      <c r="B1077" s="63" t="s">
        <v>232</v>
      </c>
      <c r="C1077" s="16" t="s">
        <v>114</v>
      </c>
      <c r="D1077" s="17" t="s">
        <v>626</v>
      </c>
      <c r="E1077" s="18">
        <v>447</v>
      </c>
      <c r="F1077" s="102">
        <v>0.42932480293630632</v>
      </c>
      <c r="G1077" s="102">
        <f>E1077*F1077</f>
        <v>191.90818691252892</v>
      </c>
    </row>
    <row r="1078" spans="1:7" ht="17.45" customHeight="1" x14ac:dyDescent="0.2">
      <c r="A1078" s="128">
        <v>2</v>
      </c>
      <c r="B1078" s="63" t="s">
        <v>45</v>
      </c>
      <c r="C1078" s="137" t="s">
        <v>330</v>
      </c>
      <c r="D1078" s="139" t="s">
        <v>627</v>
      </c>
      <c r="E1078" s="141">
        <f>24.5/1000</f>
        <v>2.4500000000000001E-2</v>
      </c>
      <c r="F1078" s="123">
        <v>10904.781865159301</v>
      </c>
      <c r="G1078" s="122">
        <f>E1078*F1078</f>
        <v>267.16715569640286</v>
      </c>
    </row>
    <row r="1079" spans="1:7" ht="12.75" customHeight="1" x14ac:dyDescent="0.2">
      <c r="A1079" s="128"/>
      <c r="B1079" s="62" t="s">
        <v>13</v>
      </c>
      <c r="C1079" s="137"/>
      <c r="D1079" s="139"/>
      <c r="E1079" s="141"/>
      <c r="F1079" s="123"/>
      <c r="G1079" s="122"/>
    </row>
    <row r="1080" spans="1:7" ht="36" x14ac:dyDescent="0.2">
      <c r="A1080" s="128"/>
      <c r="B1080" s="63" t="s">
        <v>233</v>
      </c>
      <c r="C1080" s="137"/>
      <c r="D1080" s="139"/>
      <c r="E1080" s="141"/>
      <c r="F1080" s="123"/>
      <c r="G1080" s="122"/>
    </row>
    <row r="1081" spans="1:7" ht="17.45" customHeight="1" x14ac:dyDescent="0.2">
      <c r="A1081" s="128">
        <v>3</v>
      </c>
      <c r="B1081" s="62" t="s">
        <v>14</v>
      </c>
      <c r="C1081" s="131" t="s">
        <v>309</v>
      </c>
      <c r="D1081" s="139" t="s">
        <v>627</v>
      </c>
      <c r="E1081" s="145">
        <v>8.9499999999999996E-2</v>
      </c>
      <c r="F1081" s="122">
        <v>11447.134632720003</v>
      </c>
      <c r="G1081" s="122">
        <f>E1081*F1081</f>
        <v>1024.5185496284403</v>
      </c>
    </row>
    <row r="1082" spans="1:7" ht="12.75" customHeight="1" x14ac:dyDescent="0.2">
      <c r="A1082" s="128"/>
      <c r="B1082" s="63" t="s">
        <v>24</v>
      </c>
      <c r="C1082" s="131"/>
      <c r="D1082" s="139"/>
      <c r="E1082" s="145"/>
      <c r="F1082" s="122"/>
      <c r="G1082" s="122"/>
    </row>
    <row r="1083" spans="1:7" ht="36" x14ac:dyDescent="0.2">
      <c r="A1083" s="128"/>
      <c r="B1083" s="63" t="s">
        <v>234</v>
      </c>
      <c r="C1083" s="131"/>
      <c r="D1083" s="139"/>
      <c r="E1083" s="145"/>
      <c r="F1083" s="122"/>
      <c r="G1083" s="122"/>
    </row>
    <row r="1084" spans="1:7" ht="17.45" customHeight="1" x14ac:dyDescent="0.2">
      <c r="A1084" s="128">
        <v>4</v>
      </c>
      <c r="B1084" s="62" t="s">
        <v>13</v>
      </c>
      <c r="C1084" s="131" t="s">
        <v>308</v>
      </c>
      <c r="D1084" s="139" t="s">
        <v>627</v>
      </c>
      <c r="E1084" s="144">
        <v>0.09</v>
      </c>
      <c r="F1084" s="122">
        <v>9288.6940866771783</v>
      </c>
      <c r="G1084" s="122">
        <f>E1084*F1084</f>
        <v>835.98246780094598</v>
      </c>
    </row>
    <row r="1085" spans="1:7" ht="12.75" customHeight="1" x14ac:dyDescent="0.2">
      <c r="A1085" s="128"/>
      <c r="B1085" s="63" t="s">
        <v>12</v>
      </c>
      <c r="C1085" s="131"/>
      <c r="D1085" s="139"/>
      <c r="E1085" s="144"/>
      <c r="F1085" s="122"/>
      <c r="G1085" s="122"/>
    </row>
    <row r="1086" spans="1:7" ht="36" x14ac:dyDescent="0.2">
      <c r="A1086" s="128"/>
      <c r="B1086" s="63" t="s">
        <v>233</v>
      </c>
      <c r="C1086" s="131"/>
      <c r="D1086" s="139"/>
      <c r="E1086" s="144"/>
      <c r="F1086" s="122"/>
      <c r="G1086" s="122"/>
    </row>
    <row r="1087" spans="1:7" ht="41.45" customHeight="1" x14ac:dyDescent="0.2">
      <c r="A1087" s="11">
        <v>5</v>
      </c>
      <c r="B1087" s="62" t="s">
        <v>2</v>
      </c>
      <c r="C1087" s="23" t="s">
        <v>126</v>
      </c>
      <c r="D1087" s="24" t="s">
        <v>628</v>
      </c>
      <c r="E1087" s="34">
        <v>14</v>
      </c>
      <c r="F1087" s="102">
        <v>8.0608684465148333</v>
      </c>
      <c r="G1087" s="102">
        <f>E1087*F1087</f>
        <v>112.85215825120767</v>
      </c>
    </row>
    <row r="1088" spans="1:7" ht="48" x14ac:dyDescent="0.2">
      <c r="A1088" s="11">
        <v>6</v>
      </c>
      <c r="B1088" s="64" t="s">
        <v>179</v>
      </c>
      <c r="C1088" s="26" t="s">
        <v>127</v>
      </c>
      <c r="D1088" s="17" t="s">
        <v>629</v>
      </c>
      <c r="E1088" s="33">
        <v>0.41</v>
      </c>
      <c r="F1088" s="102">
        <v>585.33726796981887</v>
      </c>
      <c r="G1088" s="102">
        <f>E1088*F1088</f>
        <v>239.98827986762572</v>
      </c>
    </row>
    <row r="1089" spans="1:7" ht="48" x14ac:dyDescent="0.2">
      <c r="A1089" s="128">
        <v>7</v>
      </c>
      <c r="B1089" s="64" t="s">
        <v>179</v>
      </c>
      <c r="C1089" s="131" t="s">
        <v>125</v>
      </c>
      <c r="D1089" s="132" t="s">
        <v>629</v>
      </c>
      <c r="E1089" s="133">
        <v>0.98</v>
      </c>
      <c r="F1089" s="122">
        <v>542.01011849173858</v>
      </c>
      <c r="G1089" s="122">
        <f>E1089*F1089</f>
        <v>531.16991612190384</v>
      </c>
    </row>
    <row r="1090" spans="1:7" ht="24" x14ac:dyDescent="0.2">
      <c r="A1090" s="128"/>
      <c r="B1090" s="63" t="s">
        <v>46</v>
      </c>
      <c r="C1090" s="131"/>
      <c r="D1090" s="132"/>
      <c r="E1090" s="133"/>
      <c r="F1090" s="122"/>
      <c r="G1090" s="122"/>
    </row>
    <row r="1091" spans="1:7" ht="12.75" customHeight="1" x14ac:dyDescent="0.2">
      <c r="A1091" s="128"/>
      <c r="B1091" s="63" t="s">
        <v>1</v>
      </c>
      <c r="C1091" s="131"/>
      <c r="D1091" s="132"/>
      <c r="E1091" s="133"/>
      <c r="F1091" s="122"/>
      <c r="G1091" s="122"/>
    </row>
    <row r="1092" spans="1:7" ht="15" customHeight="1" x14ac:dyDescent="0.2">
      <c r="A1092" s="128">
        <v>8</v>
      </c>
      <c r="B1092" s="134" t="s">
        <v>47</v>
      </c>
      <c r="C1092" s="135" t="s">
        <v>269</v>
      </c>
      <c r="D1092" s="132" t="s">
        <v>630</v>
      </c>
      <c r="E1092" s="133">
        <v>0.21</v>
      </c>
      <c r="F1092" s="122">
        <v>197.83428364240859</v>
      </c>
      <c r="G1092" s="122">
        <f>E1092*F1092</f>
        <v>41.545199564905801</v>
      </c>
    </row>
    <row r="1093" spans="1:7" ht="15" customHeight="1" x14ac:dyDescent="0.2">
      <c r="A1093" s="128"/>
      <c r="B1093" s="134"/>
      <c r="C1093" s="135"/>
      <c r="D1093" s="132"/>
      <c r="E1093" s="133"/>
      <c r="F1093" s="122"/>
      <c r="G1093" s="122"/>
    </row>
    <row r="1094" spans="1:7" ht="15" customHeight="1" x14ac:dyDescent="0.2">
      <c r="A1094" s="128"/>
      <c r="B1094" s="134"/>
      <c r="C1094" s="135"/>
      <c r="D1094" s="132"/>
      <c r="E1094" s="133"/>
      <c r="F1094" s="122"/>
      <c r="G1094" s="122"/>
    </row>
    <row r="1095" spans="1:7" ht="15" customHeight="1" x14ac:dyDescent="0.2">
      <c r="A1095" s="128"/>
      <c r="B1095" s="134"/>
      <c r="C1095" s="135"/>
      <c r="D1095" s="132"/>
      <c r="E1095" s="133"/>
      <c r="F1095" s="122"/>
      <c r="G1095" s="122"/>
    </row>
    <row r="1096" spans="1:7" ht="15" customHeight="1" x14ac:dyDescent="0.2">
      <c r="A1096" s="128">
        <v>9</v>
      </c>
      <c r="B1096" s="134" t="s">
        <v>47</v>
      </c>
      <c r="C1096" s="135" t="s">
        <v>270</v>
      </c>
      <c r="D1096" s="132" t="s">
        <v>630</v>
      </c>
      <c r="E1096" s="133">
        <v>1.84</v>
      </c>
      <c r="F1096" s="122">
        <v>175.56170731991199</v>
      </c>
      <c r="G1096" s="122">
        <f>E1096*F1096</f>
        <v>323.03354146863808</v>
      </c>
    </row>
    <row r="1097" spans="1:7" ht="15" customHeight="1" x14ac:dyDescent="0.2">
      <c r="A1097" s="128"/>
      <c r="B1097" s="134"/>
      <c r="C1097" s="135"/>
      <c r="D1097" s="132"/>
      <c r="E1097" s="133"/>
      <c r="F1097" s="122"/>
      <c r="G1097" s="122"/>
    </row>
    <row r="1098" spans="1:7" ht="15" customHeight="1" x14ac:dyDescent="0.2">
      <c r="A1098" s="128"/>
      <c r="B1098" s="134"/>
      <c r="C1098" s="135"/>
      <c r="D1098" s="132"/>
      <c r="E1098" s="133"/>
      <c r="F1098" s="122"/>
      <c r="G1098" s="122"/>
    </row>
    <row r="1099" spans="1:7" ht="15" customHeight="1" x14ac:dyDescent="0.2">
      <c r="A1099" s="128"/>
      <c r="B1099" s="134"/>
      <c r="C1099" s="135"/>
      <c r="D1099" s="132"/>
      <c r="E1099" s="133"/>
      <c r="F1099" s="122"/>
      <c r="G1099" s="122"/>
    </row>
    <row r="1100" spans="1:7" ht="30" x14ac:dyDescent="0.2">
      <c r="A1100" s="11">
        <v>10</v>
      </c>
      <c r="B1100" s="62" t="s">
        <v>48</v>
      </c>
      <c r="C1100" s="28" t="s">
        <v>266</v>
      </c>
      <c r="D1100" s="17" t="s">
        <v>630</v>
      </c>
      <c r="E1100" s="27">
        <v>0.22</v>
      </c>
      <c r="F1100" s="102">
        <v>584.7365555294607</v>
      </c>
      <c r="G1100" s="102">
        <f>E1100*F1100</f>
        <v>128.64204221648134</v>
      </c>
    </row>
    <row r="1101" spans="1:7" ht="30" x14ac:dyDescent="0.2">
      <c r="A1101" s="11">
        <v>11</v>
      </c>
      <c r="B1101" s="66" t="s">
        <v>49</v>
      </c>
      <c r="C1101" s="28" t="s">
        <v>265</v>
      </c>
      <c r="D1101" s="17" t="s">
        <v>630</v>
      </c>
      <c r="E1101" s="27">
        <v>0.22</v>
      </c>
      <c r="F1101" s="102">
        <v>420.86718864826037</v>
      </c>
      <c r="G1101" s="102">
        <f>E1101*F1101</f>
        <v>92.590781502617276</v>
      </c>
    </row>
    <row r="1102" spans="1:7" ht="30" x14ac:dyDescent="0.2">
      <c r="A1102" s="11">
        <v>12</v>
      </c>
      <c r="B1102" s="62" t="s">
        <v>48</v>
      </c>
      <c r="C1102" s="16" t="s">
        <v>150</v>
      </c>
      <c r="D1102" s="17" t="s">
        <v>630</v>
      </c>
      <c r="E1102" s="27">
        <v>2.2400000000000002</v>
      </c>
      <c r="F1102" s="102">
        <v>606.21368269758227</v>
      </c>
      <c r="G1102" s="102">
        <f t="shared" ref="G1102:G1121" si="42">E1102*F1102</f>
        <v>1357.9186492425845</v>
      </c>
    </row>
    <row r="1103" spans="1:7" ht="30" x14ac:dyDescent="0.2">
      <c r="A1103" s="11">
        <v>13</v>
      </c>
      <c r="B1103" s="62" t="s">
        <v>753</v>
      </c>
      <c r="C1103" s="16" t="s">
        <v>670</v>
      </c>
      <c r="D1103" s="13" t="s">
        <v>604</v>
      </c>
      <c r="E1103" s="37">
        <f>E1077*1.03*0.06*0.001</f>
        <v>2.7624600000000003E-2</v>
      </c>
      <c r="F1103" s="102">
        <v>259.08589159774777</v>
      </c>
      <c r="G1103" s="102">
        <f t="shared" si="42"/>
        <v>7.1571441210311439</v>
      </c>
    </row>
    <row r="1104" spans="1:7" ht="15" x14ac:dyDescent="0.2">
      <c r="A1104" s="11"/>
      <c r="B1104" s="63"/>
      <c r="C1104" s="12" t="s">
        <v>96</v>
      </c>
      <c r="D1104" s="13"/>
      <c r="E1104" s="33"/>
      <c r="F1104" s="102" t="s">
        <v>754</v>
      </c>
      <c r="G1104" s="102"/>
    </row>
    <row r="1105" spans="1:7" ht="45" x14ac:dyDescent="0.2">
      <c r="A1105" s="11">
        <v>1</v>
      </c>
      <c r="B1105" s="63" t="s">
        <v>206</v>
      </c>
      <c r="C1105" s="21" t="s">
        <v>458</v>
      </c>
      <c r="D1105" s="48" t="s">
        <v>596</v>
      </c>
      <c r="E1105" s="36">
        <v>1</v>
      </c>
      <c r="F1105" s="102">
        <v>3.0924395653927279</v>
      </c>
      <c r="G1105" s="102">
        <f t="shared" si="42"/>
        <v>3.0924395653927279</v>
      </c>
    </row>
    <row r="1106" spans="1:7" ht="36" x14ac:dyDescent="0.2">
      <c r="A1106" s="11">
        <v>2</v>
      </c>
      <c r="B1106" s="63" t="s">
        <v>206</v>
      </c>
      <c r="C1106" s="21" t="s">
        <v>463</v>
      </c>
      <c r="D1106" s="48" t="s">
        <v>596</v>
      </c>
      <c r="E1106" s="36">
        <v>1</v>
      </c>
      <c r="F1106" s="102">
        <v>3.0924395653927279</v>
      </c>
      <c r="G1106" s="102">
        <f t="shared" si="42"/>
        <v>3.0924395653927279</v>
      </c>
    </row>
    <row r="1107" spans="1:7" ht="30" x14ac:dyDescent="0.2">
      <c r="A1107" s="11">
        <v>3</v>
      </c>
      <c r="B1107" s="63" t="s">
        <v>5</v>
      </c>
      <c r="C1107" s="32" t="s">
        <v>261</v>
      </c>
      <c r="D1107" s="13" t="s">
        <v>391</v>
      </c>
      <c r="E1107" s="34">
        <v>3</v>
      </c>
      <c r="F1107" s="102">
        <v>6.9332142200970663</v>
      </c>
      <c r="G1107" s="102">
        <f t="shared" si="42"/>
        <v>20.799642660291198</v>
      </c>
    </row>
    <row r="1108" spans="1:7" ht="30" x14ac:dyDescent="0.2">
      <c r="A1108" s="11">
        <v>4</v>
      </c>
      <c r="B1108" s="63" t="s">
        <v>192</v>
      </c>
      <c r="C1108" s="32" t="s">
        <v>259</v>
      </c>
      <c r="D1108" s="13" t="s">
        <v>391</v>
      </c>
      <c r="E1108" s="34">
        <v>1</v>
      </c>
      <c r="F1108" s="102">
        <v>5.8894376241582664</v>
      </c>
      <c r="G1108" s="102">
        <f t="shared" si="42"/>
        <v>5.8894376241582664</v>
      </c>
    </row>
    <row r="1109" spans="1:7" ht="30" x14ac:dyDescent="0.2">
      <c r="A1109" s="11">
        <v>5</v>
      </c>
      <c r="B1109" s="68" t="s">
        <v>17</v>
      </c>
      <c r="C1109" s="32" t="s">
        <v>278</v>
      </c>
      <c r="D1109" s="13" t="s">
        <v>391</v>
      </c>
      <c r="E1109" s="34">
        <v>98</v>
      </c>
      <c r="F1109" s="102">
        <v>2.8953488570807502</v>
      </c>
      <c r="G1109" s="102">
        <f t="shared" si="42"/>
        <v>283.7441879939135</v>
      </c>
    </row>
    <row r="1110" spans="1:7" ht="30" x14ac:dyDescent="0.2">
      <c r="A1110" s="11">
        <v>6</v>
      </c>
      <c r="B1110" s="63" t="s">
        <v>181</v>
      </c>
      <c r="C1110" s="32" t="s">
        <v>279</v>
      </c>
      <c r="D1110" s="13" t="s">
        <v>391</v>
      </c>
      <c r="E1110" s="34">
        <v>20</v>
      </c>
      <c r="F1110" s="102">
        <v>2.1068230564569124</v>
      </c>
      <c r="G1110" s="102">
        <f t="shared" si="42"/>
        <v>42.136461129138247</v>
      </c>
    </row>
    <row r="1111" spans="1:7" ht="30" x14ac:dyDescent="0.2">
      <c r="A1111" s="11">
        <v>7</v>
      </c>
      <c r="B1111" s="63" t="s">
        <v>191</v>
      </c>
      <c r="C1111" s="32" t="s">
        <v>281</v>
      </c>
      <c r="D1111" s="13" t="s">
        <v>391</v>
      </c>
      <c r="E1111" s="34">
        <v>90</v>
      </c>
      <c r="F1111" s="102">
        <v>1.2475202185858054</v>
      </c>
      <c r="G1111" s="102">
        <f t="shared" si="42"/>
        <v>112.27681967272248</v>
      </c>
    </row>
    <row r="1112" spans="1:7" ht="30" x14ac:dyDescent="0.2">
      <c r="A1112" s="11">
        <v>8</v>
      </c>
      <c r="B1112" s="63" t="s">
        <v>43</v>
      </c>
      <c r="C1112" s="32" t="s">
        <v>253</v>
      </c>
      <c r="D1112" s="13" t="s">
        <v>553</v>
      </c>
      <c r="E1112" s="31">
        <v>1</v>
      </c>
      <c r="F1112" s="102">
        <v>62.683897782321544</v>
      </c>
      <c r="G1112" s="102">
        <f t="shared" si="42"/>
        <v>62.683897782321544</v>
      </c>
    </row>
    <row r="1113" spans="1:7" ht="30" x14ac:dyDescent="0.2">
      <c r="A1113" s="11">
        <v>9</v>
      </c>
      <c r="B1113" s="68" t="s">
        <v>193</v>
      </c>
      <c r="C1113" s="32" t="s">
        <v>254</v>
      </c>
      <c r="D1113" s="13" t="s">
        <v>553</v>
      </c>
      <c r="E1113" s="31">
        <v>1</v>
      </c>
      <c r="F1113" s="102">
        <v>56.716000187530639</v>
      </c>
      <c r="G1113" s="102">
        <f t="shared" si="42"/>
        <v>56.716000187530639</v>
      </c>
    </row>
    <row r="1114" spans="1:7" ht="30" x14ac:dyDescent="0.2">
      <c r="A1114" s="11">
        <v>10</v>
      </c>
      <c r="B1114" s="63" t="s">
        <v>11</v>
      </c>
      <c r="C1114" s="28" t="s">
        <v>287</v>
      </c>
      <c r="D1114" s="11" t="s">
        <v>553</v>
      </c>
      <c r="E1114" s="36">
        <v>2</v>
      </c>
      <c r="F1114" s="102">
        <v>15.5520006066828</v>
      </c>
      <c r="G1114" s="102">
        <f t="shared" si="42"/>
        <v>31.104001213365599</v>
      </c>
    </row>
    <row r="1115" spans="1:7" ht="30" x14ac:dyDescent="0.2">
      <c r="A1115" s="11">
        <v>11</v>
      </c>
      <c r="B1115" s="63" t="s">
        <v>34</v>
      </c>
      <c r="C1115" s="28" t="s">
        <v>255</v>
      </c>
      <c r="D1115" s="11" t="s">
        <v>553</v>
      </c>
      <c r="E1115" s="36">
        <v>2</v>
      </c>
      <c r="F1115" s="102">
        <v>10.447927672919429</v>
      </c>
      <c r="G1115" s="102">
        <f t="shared" si="42"/>
        <v>20.895855345838857</v>
      </c>
    </row>
    <row r="1116" spans="1:7" ht="40.15" customHeight="1" x14ac:dyDescent="0.2">
      <c r="A1116" s="11">
        <v>12</v>
      </c>
      <c r="B1116" s="67" t="s">
        <v>18</v>
      </c>
      <c r="C1116" s="28" t="s">
        <v>435</v>
      </c>
      <c r="D1116" s="17" t="s">
        <v>393</v>
      </c>
      <c r="E1116" s="11">
        <v>0.2</v>
      </c>
      <c r="F1116" s="102">
        <v>353.10656069216566</v>
      </c>
      <c r="G1116" s="102">
        <f t="shared" si="42"/>
        <v>70.62131213843314</v>
      </c>
    </row>
    <row r="1117" spans="1:7" ht="40.15" customHeight="1" x14ac:dyDescent="0.2">
      <c r="A1117" s="11">
        <v>13</v>
      </c>
      <c r="B1117" s="63" t="s">
        <v>18</v>
      </c>
      <c r="C1117" s="28" t="s">
        <v>436</v>
      </c>
      <c r="D1117" s="17" t="s">
        <v>393</v>
      </c>
      <c r="E1117" s="11">
        <v>0.1</v>
      </c>
      <c r="F1117" s="102">
        <v>353.10656069216566</v>
      </c>
      <c r="G1117" s="102">
        <f t="shared" si="42"/>
        <v>35.31065606921657</v>
      </c>
    </row>
    <row r="1118" spans="1:7" ht="30" x14ac:dyDescent="0.2">
      <c r="A1118" s="11">
        <v>14</v>
      </c>
      <c r="B1118" s="63" t="s">
        <v>3</v>
      </c>
      <c r="C1118" s="32" t="s">
        <v>561</v>
      </c>
      <c r="D1118" s="13" t="s">
        <v>604</v>
      </c>
      <c r="E1118" s="11">
        <v>2E-3</v>
      </c>
      <c r="F1118" s="102">
        <v>2063.2370648174488</v>
      </c>
      <c r="G1118" s="102">
        <f t="shared" si="42"/>
        <v>4.1264741296348975</v>
      </c>
    </row>
    <row r="1119" spans="1:7" ht="30" x14ac:dyDescent="0.2">
      <c r="A1119" s="11">
        <v>15</v>
      </c>
      <c r="B1119" s="63" t="s">
        <v>18</v>
      </c>
      <c r="C1119" s="32" t="s">
        <v>131</v>
      </c>
      <c r="D1119" s="17" t="s">
        <v>393</v>
      </c>
      <c r="E1119" s="34">
        <v>0.2</v>
      </c>
      <c r="F1119" s="102">
        <v>80.591572619290673</v>
      </c>
      <c r="G1119" s="102">
        <f t="shared" si="42"/>
        <v>16.118314523858135</v>
      </c>
    </row>
    <row r="1120" spans="1:7" ht="30" x14ac:dyDescent="0.2">
      <c r="A1120" s="11">
        <v>16</v>
      </c>
      <c r="B1120" s="63" t="s">
        <v>18</v>
      </c>
      <c r="C1120" s="32" t="s">
        <v>141</v>
      </c>
      <c r="D1120" s="17" t="s">
        <v>393</v>
      </c>
      <c r="E1120" s="34">
        <v>0.4</v>
      </c>
      <c r="F1120" s="102">
        <v>55.54965479637783</v>
      </c>
      <c r="G1120" s="102">
        <f t="shared" si="42"/>
        <v>22.219861918551132</v>
      </c>
    </row>
    <row r="1121" spans="1:7" ht="45" x14ac:dyDescent="0.2">
      <c r="A1121" s="11">
        <v>17</v>
      </c>
      <c r="B1121" s="67" t="s">
        <v>128</v>
      </c>
      <c r="C1121" s="32" t="s">
        <v>242</v>
      </c>
      <c r="D1121" s="13" t="s">
        <v>626</v>
      </c>
      <c r="E1121" s="25">
        <v>208</v>
      </c>
      <c r="F1121" s="102">
        <v>0.22095809843746622</v>
      </c>
      <c r="G1121" s="102">
        <f t="shared" si="42"/>
        <v>45.959284474992977</v>
      </c>
    </row>
    <row r="1122" spans="1:7" ht="20.45" customHeight="1" x14ac:dyDescent="0.2">
      <c r="A1122" s="128">
        <v>18</v>
      </c>
      <c r="B1122" s="130" t="s">
        <v>6</v>
      </c>
      <c r="C1122" s="131" t="s">
        <v>597</v>
      </c>
      <c r="D1122" s="132" t="s">
        <v>604</v>
      </c>
      <c r="E1122" s="141">
        <f>4.8*0.001</f>
        <v>4.7999999999999996E-3</v>
      </c>
      <c r="F1122" s="122">
        <v>815.00176177826984</v>
      </c>
      <c r="G1122" s="122">
        <f>E1122*F1122</f>
        <v>3.9120084565356947</v>
      </c>
    </row>
    <row r="1123" spans="1:7" ht="33.950000000000003" customHeight="1" x14ac:dyDescent="0.2">
      <c r="A1123" s="128"/>
      <c r="B1123" s="130"/>
      <c r="C1123" s="131"/>
      <c r="D1123" s="132"/>
      <c r="E1123" s="141"/>
      <c r="F1123" s="122"/>
      <c r="G1123" s="122"/>
    </row>
    <row r="1124" spans="1:7" ht="12.75" customHeight="1" x14ac:dyDescent="0.2">
      <c r="A1124" s="128">
        <v>19</v>
      </c>
      <c r="B1124" s="130" t="s">
        <v>10</v>
      </c>
      <c r="C1124" s="137" t="s">
        <v>400</v>
      </c>
      <c r="D1124" s="139" t="s">
        <v>630</v>
      </c>
      <c r="E1124" s="138">
        <f>1/100</f>
        <v>0.01</v>
      </c>
      <c r="F1124" s="122">
        <v>110.4624096723106</v>
      </c>
      <c r="G1124" s="122">
        <f>E1124*F1124</f>
        <v>1.104624096723106</v>
      </c>
    </row>
    <row r="1125" spans="1:7" ht="29.25" customHeight="1" x14ac:dyDescent="0.2">
      <c r="A1125" s="128"/>
      <c r="B1125" s="130"/>
      <c r="C1125" s="137"/>
      <c r="D1125" s="139"/>
      <c r="E1125" s="138"/>
      <c r="F1125" s="122"/>
      <c r="G1125" s="122"/>
    </row>
    <row r="1126" spans="1:7" ht="30" x14ac:dyDescent="0.2">
      <c r="A1126" s="11">
        <v>20</v>
      </c>
      <c r="B1126" s="67" t="s">
        <v>20</v>
      </c>
      <c r="C1126" s="32" t="s">
        <v>669</v>
      </c>
      <c r="D1126" s="13" t="s">
        <v>626</v>
      </c>
      <c r="E1126" s="34">
        <v>1</v>
      </c>
      <c r="F1126" s="102">
        <v>1.3204569018674817</v>
      </c>
      <c r="G1126" s="108">
        <f>E1126*F1126</f>
        <v>1.3204569018674817</v>
      </c>
    </row>
    <row r="1127" spans="1:7" ht="45" x14ac:dyDescent="0.2">
      <c r="A1127" s="11">
        <v>21</v>
      </c>
      <c r="B1127" s="63" t="s">
        <v>9</v>
      </c>
      <c r="C1127" s="32" t="s">
        <v>423</v>
      </c>
      <c r="D1127" s="13" t="s">
        <v>394</v>
      </c>
      <c r="E1127" s="22">
        <v>0.10100000000000001</v>
      </c>
      <c r="F1127" s="102">
        <v>130.67844811369437</v>
      </c>
      <c r="G1127" s="108">
        <f t="shared" ref="G1127:G1129" si="43">E1127*F1127</f>
        <v>13.198523259483132</v>
      </c>
    </row>
    <row r="1128" spans="1:7" ht="45" x14ac:dyDescent="0.2">
      <c r="A1128" s="11">
        <v>22</v>
      </c>
      <c r="B1128" s="63" t="s">
        <v>26</v>
      </c>
      <c r="C1128" s="32" t="s">
        <v>124</v>
      </c>
      <c r="D1128" s="13" t="s">
        <v>394</v>
      </c>
      <c r="E1128" s="22">
        <v>2.1000000000000001E-2</v>
      </c>
      <c r="F1128" s="102">
        <v>121.4129385192166</v>
      </c>
      <c r="G1128" s="108">
        <f t="shared" si="43"/>
        <v>2.5496717089035488</v>
      </c>
    </row>
    <row r="1129" spans="1:7" ht="30" x14ac:dyDescent="0.2">
      <c r="A1129" s="11">
        <v>23</v>
      </c>
      <c r="B1129" s="63" t="s">
        <v>22</v>
      </c>
      <c r="C1129" s="32" t="s">
        <v>116</v>
      </c>
      <c r="D1129" s="13" t="s">
        <v>394</v>
      </c>
      <c r="E1129" s="22">
        <v>0.09</v>
      </c>
      <c r="F1129" s="102">
        <v>114.92708180308219</v>
      </c>
      <c r="G1129" s="108">
        <f t="shared" si="43"/>
        <v>10.343437362277397</v>
      </c>
    </row>
    <row r="1130" spans="1:7" ht="28.5" x14ac:dyDescent="0.2">
      <c r="A1130" s="38"/>
      <c r="B1130" s="8"/>
      <c r="C1130" s="39" t="s">
        <v>665</v>
      </c>
      <c r="D1130" s="38"/>
      <c r="E1130" s="38"/>
      <c r="F1130" s="103"/>
      <c r="G1130" s="103"/>
    </row>
    <row r="1131" spans="1:7" ht="30" x14ac:dyDescent="0.2">
      <c r="A1131" s="11">
        <v>1</v>
      </c>
      <c r="B1131" s="62" t="s">
        <v>0</v>
      </c>
      <c r="C1131" s="28" t="s">
        <v>624</v>
      </c>
      <c r="D1131" s="41" t="s">
        <v>628</v>
      </c>
      <c r="E1131" s="27">
        <v>0.51</v>
      </c>
      <c r="F1131" s="104">
        <v>42.57428981001307</v>
      </c>
      <c r="G1131" s="104">
        <f>E1131*F1131</f>
        <v>21.712887803106668</v>
      </c>
    </row>
    <row r="1132" spans="1:7" ht="30" x14ac:dyDescent="0.2">
      <c r="A1132" s="11">
        <v>2</v>
      </c>
      <c r="B1132" s="62" t="s">
        <v>92</v>
      </c>
      <c r="C1132" s="21" t="s">
        <v>155</v>
      </c>
      <c r="D1132" s="41" t="s">
        <v>628</v>
      </c>
      <c r="E1132" s="27">
        <v>1.84</v>
      </c>
      <c r="F1132" s="104">
        <v>56.356638286416256</v>
      </c>
      <c r="G1132" s="104">
        <f t="shared" ref="G1132:G1133" si="44">E1132*F1132</f>
        <v>103.69621444700591</v>
      </c>
    </row>
    <row r="1133" spans="1:7" ht="30" x14ac:dyDescent="0.2">
      <c r="A1133" s="11">
        <v>3</v>
      </c>
      <c r="B1133" s="63" t="s">
        <v>128</v>
      </c>
      <c r="C1133" s="28" t="s">
        <v>160</v>
      </c>
      <c r="D1133" s="41" t="s">
        <v>553</v>
      </c>
      <c r="E1133" s="36">
        <v>1</v>
      </c>
      <c r="F1133" s="104">
        <v>41.24551170832703</v>
      </c>
      <c r="G1133" s="104">
        <f t="shared" si="44"/>
        <v>41.24551170832703</v>
      </c>
    </row>
    <row r="1134" spans="1:7" ht="17.45" customHeight="1" x14ac:dyDescent="0.2">
      <c r="A1134" s="128">
        <v>4</v>
      </c>
      <c r="B1134" s="130" t="s">
        <v>187</v>
      </c>
      <c r="C1134" s="131" t="s">
        <v>290</v>
      </c>
      <c r="D1134" s="132" t="s">
        <v>628</v>
      </c>
      <c r="E1134" s="133">
        <v>1.1000000000000001</v>
      </c>
      <c r="F1134" s="123">
        <v>121.65271540688884</v>
      </c>
      <c r="G1134" s="123">
        <f>E1134*F1134</f>
        <v>133.81798694757774</v>
      </c>
    </row>
    <row r="1135" spans="1:7" ht="12.75" customHeight="1" x14ac:dyDescent="0.2">
      <c r="A1135" s="128"/>
      <c r="B1135" s="130"/>
      <c r="C1135" s="131"/>
      <c r="D1135" s="132"/>
      <c r="E1135" s="133"/>
      <c r="F1135" s="123"/>
      <c r="G1135" s="123"/>
    </row>
    <row r="1136" spans="1:7" ht="24.4" customHeight="1" x14ac:dyDescent="0.2">
      <c r="A1136" s="11">
        <v>5</v>
      </c>
      <c r="B1136" s="62" t="s">
        <v>178</v>
      </c>
      <c r="C1136" s="28" t="s">
        <v>637</v>
      </c>
      <c r="D1136" s="11" t="s">
        <v>604</v>
      </c>
      <c r="E1136" s="37">
        <f>7.2/1000</f>
        <v>7.1999999999999998E-3</v>
      </c>
      <c r="F1136" s="104">
        <v>319.16660792297199</v>
      </c>
      <c r="G1136" s="104">
        <f>E1136*F1136</f>
        <v>2.2979995770453985</v>
      </c>
    </row>
    <row r="1137" spans="1:7" ht="45" x14ac:dyDescent="0.2">
      <c r="A1137" s="11">
        <v>6</v>
      </c>
      <c r="B1137" s="63" t="s">
        <v>128</v>
      </c>
      <c r="C1137" s="44" t="s">
        <v>167</v>
      </c>
      <c r="D1137" s="41" t="s">
        <v>553</v>
      </c>
      <c r="E1137" s="36">
        <v>1</v>
      </c>
      <c r="F1137" s="104">
        <v>64.696531222490123</v>
      </c>
      <c r="G1137" s="104">
        <f>E1137*F1137</f>
        <v>64.696531222490123</v>
      </c>
    </row>
    <row r="1138" spans="1:7" ht="30" x14ac:dyDescent="0.2">
      <c r="A1138" s="11">
        <v>7</v>
      </c>
      <c r="B1138" s="63" t="s">
        <v>128</v>
      </c>
      <c r="C1138" s="44" t="s">
        <v>168</v>
      </c>
      <c r="D1138" s="41" t="s">
        <v>553</v>
      </c>
      <c r="E1138" s="36">
        <v>1</v>
      </c>
      <c r="F1138" s="104">
        <v>180.44911372393076</v>
      </c>
      <c r="G1138" s="104">
        <f>E1138*F1138</f>
        <v>180.44911372393076</v>
      </c>
    </row>
    <row r="1139" spans="1:7" ht="12.75" customHeight="1" x14ac:dyDescent="0.2">
      <c r="A1139" s="128">
        <v>8</v>
      </c>
      <c r="B1139" s="129" t="s">
        <v>89</v>
      </c>
      <c r="C1139" s="131" t="s">
        <v>152</v>
      </c>
      <c r="D1139" s="128" t="s">
        <v>604</v>
      </c>
      <c r="E1139" s="136">
        <v>1.6E-2</v>
      </c>
      <c r="F1139" s="124">
        <v>739.30797341848813</v>
      </c>
      <c r="G1139" s="124">
        <f>E1139*F1139</f>
        <v>11.828927574695811</v>
      </c>
    </row>
    <row r="1140" spans="1:7" ht="12.75" customHeight="1" x14ac:dyDescent="0.2">
      <c r="A1140" s="128"/>
      <c r="B1140" s="129"/>
      <c r="C1140" s="131"/>
      <c r="D1140" s="128"/>
      <c r="E1140" s="136"/>
      <c r="F1140" s="124"/>
      <c r="G1140" s="124"/>
    </row>
    <row r="1141" spans="1:7" ht="24" x14ac:dyDescent="0.2">
      <c r="A1141" s="11">
        <v>9</v>
      </c>
      <c r="B1141" s="68" t="s">
        <v>188</v>
      </c>
      <c r="C1141" s="28" t="s">
        <v>151</v>
      </c>
      <c r="D1141" s="11" t="s">
        <v>604</v>
      </c>
      <c r="E1141" s="20">
        <v>1.4E-2</v>
      </c>
      <c r="F1141" s="104">
        <v>736.52699479155422</v>
      </c>
      <c r="G1141" s="104">
        <f>E1141*F1141</f>
        <v>10.311377927081759</v>
      </c>
    </row>
    <row r="1142" spans="1:7" ht="30" x14ac:dyDescent="0.2">
      <c r="A1142" s="11">
        <v>10</v>
      </c>
      <c r="B1142" s="63" t="s">
        <v>185</v>
      </c>
      <c r="C1142" s="28" t="s">
        <v>177</v>
      </c>
      <c r="D1142" s="17" t="s">
        <v>630</v>
      </c>
      <c r="E1142" s="46">
        <v>0.05</v>
      </c>
      <c r="F1142" s="104">
        <v>213.16759831077613</v>
      </c>
      <c r="G1142" s="104">
        <f>E1142*F1142</f>
        <v>10.658379915538807</v>
      </c>
    </row>
    <row r="1143" spans="1:7" ht="30" x14ac:dyDescent="0.2">
      <c r="A1143" s="11">
        <v>11</v>
      </c>
      <c r="B1143" s="63" t="s">
        <v>189</v>
      </c>
      <c r="C1143" s="28" t="s">
        <v>273</v>
      </c>
      <c r="D1143" s="17" t="s">
        <v>630</v>
      </c>
      <c r="E1143" s="46">
        <v>0.06</v>
      </c>
      <c r="F1143" s="104">
        <v>346.64323946859417</v>
      </c>
      <c r="G1143" s="104">
        <f>E1143*F1143</f>
        <v>20.798594368115651</v>
      </c>
    </row>
    <row r="1144" spans="1:7" ht="30" x14ac:dyDescent="0.2">
      <c r="A1144" s="11">
        <v>12</v>
      </c>
      <c r="B1144" s="63" t="s">
        <v>185</v>
      </c>
      <c r="C1144" s="44" t="s">
        <v>153</v>
      </c>
      <c r="D1144" s="17" t="s">
        <v>630</v>
      </c>
      <c r="E1144" s="45">
        <f>0.2/100</f>
        <v>2E-3</v>
      </c>
      <c r="F1144" s="104">
        <v>213.16759831077613</v>
      </c>
      <c r="G1144" s="104">
        <f>E1144*F1144</f>
        <v>0.42633519662155228</v>
      </c>
    </row>
    <row r="1145" spans="1:7" ht="15" customHeight="1" x14ac:dyDescent="0.2">
      <c r="A1145" s="128">
        <v>13</v>
      </c>
      <c r="B1145" s="140" t="s">
        <v>190</v>
      </c>
      <c r="C1145" s="131" t="s">
        <v>154</v>
      </c>
      <c r="D1145" s="128" t="s">
        <v>604</v>
      </c>
      <c r="E1145" s="136">
        <v>3.56E-2</v>
      </c>
      <c r="F1145" s="125">
        <v>9.8958896870511026</v>
      </c>
      <c r="G1145" s="125">
        <f>E1145*F1145</f>
        <v>0.35229367285901925</v>
      </c>
    </row>
    <row r="1146" spans="1:7" ht="12.75" customHeight="1" x14ac:dyDescent="0.2">
      <c r="A1146" s="128"/>
      <c r="B1146" s="140"/>
      <c r="C1146" s="131"/>
      <c r="D1146" s="128"/>
      <c r="E1146" s="136"/>
      <c r="F1146" s="125"/>
      <c r="G1146" s="125"/>
    </row>
    <row r="1147" spans="1:7" ht="15" x14ac:dyDescent="0.2">
      <c r="A1147" s="38"/>
      <c r="B1147" s="8"/>
      <c r="C1147" s="39" t="s">
        <v>643</v>
      </c>
      <c r="D1147" s="38"/>
      <c r="E1147" s="38"/>
      <c r="F1147" s="103"/>
      <c r="G1147" s="103"/>
    </row>
    <row r="1148" spans="1:7" ht="30" x14ac:dyDescent="0.2">
      <c r="A1148" s="11">
        <v>1</v>
      </c>
      <c r="B1148" s="62" t="s">
        <v>0</v>
      </c>
      <c r="C1148" s="28" t="s">
        <v>624</v>
      </c>
      <c r="D1148" s="41" t="s">
        <v>628</v>
      </c>
      <c r="E1148" s="27">
        <v>0.3</v>
      </c>
      <c r="F1148" s="104">
        <v>42.57428981001307</v>
      </c>
      <c r="G1148" s="104">
        <f>E1148*F1148</f>
        <v>12.772286943003921</v>
      </c>
    </row>
    <row r="1149" spans="1:7" ht="30" x14ac:dyDescent="0.2">
      <c r="A1149" s="11">
        <v>2</v>
      </c>
      <c r="B1149" s="67" t="s">
        <v>92</v>
      </c>
      <c r="C1149" s="21" t="s">
        <v>156</v>
      </c>
      <c r="D1149" s="41" t="s">
        <v>628</v>
      </c>
      <c r="E1149" s="27">
        <v>0.8</v>
      </c>
      <c r="F1149" s="106">
        <v>56.356638286416256</v>
      </c>
      <c r="G1149" s="106">
        <f>E1149*F1149</f>
        <v>45.085310629133005</v>
      </c>
    </row>
    <row r="1150" spans="1:7" ht="30" x14ac:dyDescent="0.2">
      <c r="A1150" s="11">
        <v>3</v>
      </c>
      <c r="B1150" s="63" t="s">
        <v>128</v>
      </c>
      <c r="C1150" s="28" t="s">
        <v>159</v>
      </c>
      <c r="D1150" s="41" t="s">
        <v>553</v>
      </c>
      <c r="E1150" s="36">
        <v>1</v>
      </c>
      <c r="F1150" s="104">
        <v>29.461079791662169</v>
      </c>
      <c r="G1150" s="106">
        <f t="shared" ref="G1150:G1153" si="45">E1150*F1150</f>
        <v>29.461079791662169</v>
      </c>
    </row>
    <row r="1151" spans="1:7" ht="45" x14ac:dyDescent="0.2">
      <c r="A1151" s="11">
        <v>4</v>
      </c>
      <c r="B1151" s="63" t="s">
        <v>128</v>
      </c>
      <c r="C1151" s="44" t="s">
        <v>164</v>
      </c>
      <c r="D1151" s="41" t="s">
        <v>553</v>
      </c>
      <c r="E1151" s="36">
        <v>1</v>
      </c>
      <c r="F1151" s="104">
        <v>28.238444980308188</v>
      </c>
      <c r="G1151" s="106">
        <f t="shared" si="45"/>
        <v>28.238444980308188</v>
      </c>
    </row>
    <row r="1152" spans="1:7" ht="45" x14ac:dyDescent="0.2">
      <c r="A1152" s="11">
        <v>5</v>
      </c>
      <c r="B1152" s="63" t="s">
        <v>128</v>
      </c>
      <c r="C1152" s="44" t="s">
        <v>163</v>
      </c>
      <c r="D1152" s="41" t="s">
        <v>553</v>
      </c>
      <c r="E1152" s="36">
        <v>1</v>
      </c>
      <c r="F1152" s="104">
        <v>29.461079791662169</v>
      </c>
      <c r="G1152" s="106">
        <f t="shared" si="45"/>
        <v>29.461079791662169</v>
      </c>
    </row>
    <row r="1153" spans="1:7" ht="30" x14ac:dyDescent="0.2">
      <c r="A1153" s="11">
        <v>6</v>
      </c>
      <c r="B1153" s="63" t="s">
        <v>128</v>
      </c>
      <c r="C1153" s="44" t="s">
        <v>169</v>
      </c>
      <c r="D1153" s="41" t="s">
        <v>553</v>
      </c>
      <c r="E1153" s="36">
        <v>1</v>
      </c>
      <c r="F1153" s="104">
        <v>121.11449902352317</v>
      </c>
      <c r="G1153" s="106">
        <f t="shared" si="45"/>
        <v>121.11449902352317</v>
      </c>
    </row>
    <row r="1154" spans="1:7" ht="12.75" customHeight="1" x14ac:dyDescent="0.2">
      <c r="A1154" s="128">
        <v>7</v>
      </c>
      <c r="B1154" s="129" t="s">
        <v>89</v>
      </c>
      <c r="C1154" s="131" t="s">
        <v>152</v>
      </c>
      <c r="D1154" s="128" t="s">
        <v>604</v>
      </c>
      <c r="E1154" s="141">
        <v>1.72E-2</v>
      </c>
      <c r="F1154" s="124">
        <v>739.30797341848813</v>
      </c>
      <c r="G1154" s="124">
        <f>E1154*F1154</f>
        <v>12.716097142797995</v>
      </c>
    </row>
    <row r="1155" spans="1:7" ht="20.45" customHeight="1" x14ac:dyDescent="0.2">
      <c r="A1155" s="128"/>
      <c r="B1155" s="129"/>
      <c r="C1155" s="131"/>
      <c r="D1155" s="128"/>
      <c r="E1155" s="141"/>
      <c r="F1155" s="124"/>
      <c r="G1155" s="124"/>
    </row>
    <row r="1156" spans="1:7" ht="24" x14ac:dyDescent="0.2">
      <c r="A1156" s="11">
        <v>8</v>
      </c>
      <c r="B1156" s="68" t="s">
        <v>188</v>
      </c>
      <c r="C1156" s="28" t="s">
        <v>151</v>
      </c>
      <c r="D1156" s="11" t="s">
        <v>604</v>
      </c>
      <c r="E1156" s="37">
        <v>2.3199999999999998E-2</v>
      </c>
      <c r="F1156" s="104">
        <v>736.52699479155422</v>
      </c>
      <c r="G1156" s="104">
        <f>E1156*F1156</f>
        <v>17.087426279164056</v>
      </c>
    </row>
    <row r="1157" spans="1:7" ht="30" x14ac:dyDescent="0.2">
      <c r="A1157" s="11">
        <v>9</v>
      </c>
      <c r="B1157" s="63" t="s">
        <v>185</v>
      </c>
      <c r="C1157" s="44" t="s">
        <v>153</v>
      </c>
      <c r="D1157" s="17" t="s">
        <v>630</v>
      </c>
      <c r="E1157" s="45">
        <f>0.1/100</f>
        <v>1E-3</v>
      </c>
      <c r="F1157" s="104">
        <v>213.16759831077613</v>
      </c>
      <c r="G1157" s="104">
        <f>E1157*F1157</f>
        <v>0.21316759831077614</v>
      </c>
    </row>
    <row r="1158" spans="1:7" ht="15" customHeight="1" x14ac:dyDescent="0.2">
      <c r="A1158" s="128">
        <v>10</v>
      </c>
      <c r="B1158" s="140" t="s">
        <v>190</v>
      </c>
      <c r="C1158" s="131" t="s">
        <v>154</v>
      </c>
      <c r="D1158" s="128" t="s">
        <v>604</v>
      </c>
      <c r="E1158" s="141">
        <v>4.0399999999999998E-2</v>
      </c>
      <c r="F1158" s="125">
        <v>9.8958896870511026</v>
      </c>
      <c r="G1158" s="125">
        <f>E1158*F1158</f>
        <v>0.39979394335686452</v>
      </c>
    </row>
    <row r="1159" spans="1:7" ht="12.75" customHeight="1" x14ac:dyDescent="0.2">
      <c r="A1159" s="128"/>
      <c r="B1159" s="140"/>
      <c r="C1159" s="131"/>
      <c r="D1159" s="128"/>
      <c r="E1159" s="141"/>
      <c r="F1159" s="125"/>
      <c r="G1159" s="125"/>
    </row>
    <row r="1160" spans="1:7" ht="15" x14ac:dyDescent="0.2">
      <c r="A1160" s="11"/>
      <c r="B1160" s="62"/>
      <c r="C1160" s="12" t="s">
        <v>250</v>
      </c>
      <c r="D1160" s="13"/>
      <c r="E1160" s="14"/>
    </row>
    <row r="1161" spans="1:7" ht="15" x14ac:dyDescent="0.2">
      <c r="A1161" s="11"/>
      <c r="B1161" s="62"/>
      <c r="C1161" s="12" t="s">
        <v>95</v>
      </c>
      <c r="D1161" s="13"/>
      <c r="E1161" s="14"/>
    </row>
    <row r="1162" spans="1:7" ht="36" x14ac:dyDescent="0.2">
      <c r="A1162" s="11">
        <v>1</v>
      </c>
      <c r="B1162" s="63" t="s">
        <v>232</v>
      </c>
      <c r="C1162" s="16" t="s">
        <v>114</v>
      </c>
      <c r="D1162" s="17" t="s">
        <v>626</v>
      </c>
      <c r="E1162" s="18">
        <v>60</v>
      </c>
      <c r="F1162" s="102">
        <v>0.42932480293630632</v>
      </c>
      <c r="G1162" s="102">
        <f>E1162*F1162</f>
        <v>25.75948817617838</v>
      </c>
    </row>
    <row r="1163" spans="1:7" ht="17.45" customHeight="1" x14ac:dyDescent="0.2">
      <c r="A1163" s="128">
        <v>2</v>
      </c>
      <c r="B1163" s="63" t="s">
        <v>45</v>
      </c>
      <c r="C1163" s="137" t="s">
        <v>330</v>
      </c>
      <c r="D1163" s="139" t="s">
        <v>627</v>
      </c>
      <c r="E1163" s="136">
        <f>3/1000</f>
        <v>3.0000000000000001E-3</v>
      </c>
      <c r="F1163" s="122">
        <v>10904.781865159301</v>
      </c>
      <c r="G1163" s="122">
        <f>E1163*F1163</f>
        <v>32.714345595477901</v>
      </c>
    </row>
    <row r="1164" spans="1:7" ht="12.75" customHeight="1" x14ac:dyDescent="0.2">
      <c r="A1164" s="128"/>
      <c r="B1164" s="62" t="s">
        <v>13</v>
      </c>
      <c r="C1164" s="137"/>
      <c r="D1164" s="139"/>
      <c r="E1164" s="136"/>
      <c r="F1164" s="122"/>
      <c r="G1164" s="122"/>
    </row>
    <row r="1165" spans="1:7" ht="36" x14ac:dyDescent="0.2">
      <c r="A1165" s="128"/>
      <c r="B1165" s="63" t="s">
        <v>233</v>
      </c>
      <c r="C1165" s="137"/>
      <c r="D1165" s="139"/>
      <c r="E1165" s="136"/>
      <c r="F1165" s="122"/>
      <c r="G1165" s="122"/>
    </row>
    <row r="1166" spans="1:7" ht="17.45" customHeight="1" x14ac:dyDescent="0.2">
      <c r="A1166" s="128">
        <v>3</v>
      </c>
      <c r="B1166" s="62" t="s">
        <v>14</v>
      </c>
      <c r="C1166" s="131" t="s">
        <v>309</v>
      </c>
      <c r="D1166" s="139" t="s">
        <v>627</v>
      </c>
      <c r="E1166" s="144">
        <v>8.9999999999999993E-3</v>
      </c>
      <c r="F1166" s="122">
        <v>10640.336901651943</v>
      </c>
      <c r="G1166" s="122">
        <f>E1166*F1166</f>
        <v>95.763032114867471</v>
      </c>
    </row>
    <row r="1167" spans="1:7" ht="36" x14ac:dyDescent="0.2">
      <c r="A1167" s="128"/>
      <c r="B1167" s="63" t="s">
        <v>234</v>
      </c>
      <c r="C1167" s="131"/>
      <c r="D1167" s="139"/>
      <c r="E1167" s="144"/>
      <c r="F1167" s="122"/>
      <c r="G1167" s="122"/>
    </row>
    <row r="1168" spans="1:7" ht="17.45" customHeight="1" x14ac:dyDescent="0.2">
      <c r="A1168" s="128">
        <v>4</v>
      </c>
      <c r="B1168" s="62" t="s">
        <v>13</v>
      </c>
      <c r="C1168" s="131" t="s">
        <v>308</v>
      </c>
      <c r="D1168" s="139" t="s">
        <v>627</v>
      </c>
      <c r="E1168" s="144">
        <v>8.9999999999999993E-3</v>
      </c>
      <c r="F1168" s="122">
        <v>9079.4493739268037</v>
      </c>
      <c r="G1168" s="122">
        <f>E1168*F1168</f>
        <v>81.715044365341228</v>
      </c>
    </row>
    <row r="1169" spans="1:7" ht="36" x14ac:dyDescent="0.2">
      <c r="A1169" s="128"/>
      <c r="B1169" s="63" t="s">
        <v>233</v>
      </c>
      <c r="C1169" s="131"/>
      <c r="D1169" s="139"/>
      <c r="E1169" s="144"/>
      <c r="F1169" s="122"/>
      <c r="G1169" s="122"/>
    </row>
    <row r="1170" spans="1:7" ht="30" x14ac:dyDescent="0.2">
      <c r="A1170" s="11">
        <v>5</v>
      </c>
      <c r="B1170" s="62" t="s">
        <v>2</v>
      </c>
      <c r="C1170" s="23" t="s">
        <v>126</v>
      </c>
      <c r="D1170" s="24" t="s">
        <v>628</v>
      </c>
      <c r="E1170" s="34">
        <v>2</v>
      </c>
      <c r="F1170" s="102">
        <v>8.0608684465148333</v>
      </c>
      <c r="G1170" s="102">
        <f>E1170*F1170</f>
        <v>16.121736893029667</v>
      </c>
    </row>
    <row r="1171" spans="1:7" ht="48" x14ac:dyDescent="0.2">
      <c r="A1171" s="11">
        <v>6</v>
      </c>
      <c r="B1171" s="64" t="s">
        <v>179</v>
      </c>
      <c r="C1171" s="26" t="s">
        <v>127</v>
      </c>
      <c r="D1171" s="17" t="s">
        <v>629</v>
      </c>
      <c r="E1171" s="33">
        <v>0.05</v>
      </c>
      <c r="F1171" s="102">
        <v>585.33726796981887</v>
      </c>
      <c r="G1171" s="102">
        <f>E1171*F1171</f>
        <v>29.266863398490944</v>
      </c>
    </row>
    <row r="1172" spans="1:7" ht="24" x14ac:dyDescent="0.2">
      <c r="A1172" s="128">
        <v>7</v>
      </c>
      <c r="B1172" s="63" t="s">
        <v>46</v>
      </c>
      <c r="C1172" s="131" t="s">
        <v>125</v>
      </c>
      <c r="D1172" s="132" t="s">
        <v>629</v>
      </c>
      <c r="E1172" s="133">
        <v>0.09</v>
      </c>
      <c r="F1172" s="122">
        <v>539.3312019745656</v>
      </c>
      <c r="G1172" s="122">
        <f>E1172*F1172</f>
        <v>48.539808177710903</v>
      </c>
    </row>
    <row r="1173" spans="1:7" ht="12.75" customHeight="1" x14ac:dyDescent="0.2">
      <c r="A1173" s="128"/>
      <c r="B1173" s="63" t="s">
        <v>1</v>
      </c>
      <c r="C1173" s="131"/>
      <c r="D1173" s="132"/>
      <c r="E1173" s="133"/>
      <c r="F1173" s="122"/>
      <c r="G1173" s="122"/>
    </row>
    <row r="1174" spans="1:7" ht="15" customHeight="1" x14ac:dyDescent="0.2">
      <c r="A1174" s="128">
        <v>8</v>
      </c>
      <c r="B1174" s="134" t="s">
        <v>47</v>
      </c>
      <c r="C1174" s="135" t="s">
        <v>270</v>
      </c>
      <c r="D1174" s="128" t="s">
        <v>630</v>
      </c>
      <c r="E1174" s="133">
        <v>0.24</v>
      </c>
      <c r="F1174" s="122">
        <v>175.56170731991196</v>
      </c>
      <c r="G1174" s="122">
        <f>E1174*F1174</f>
        <v>42.134809756778871</v>
      </c>
    </row>
    <row r="1175" spans="1:7" ht="15" customHeight="1" x14ac:dyDescent="0.2">
      <c r="A1175" s="128"/>
      <c r="B1175" s="134"/>
      <c r="C1175" s="135"/>
      <c r="D1175" s="128"/>
      <c r="E1175" s="133"/>
      <c r="F1175" s="122"/>
      <c r="G1175" s="122"/>
    </row>
    <row r="1176" spans="1:7" ht="15" customHeight="1" x14ac:dyDescent="0.2">
      <c r="A1176" s="128"/>
      <c r="B1176" s="134"/>
      <c r="C1176" s="135"/>
      <c r="D1176" s="128"/>
      <c r="E1176" s="133"/>
      <c r="F1176" s="122"/>
      <c r="G1176" s="122"/>
    </row>
    <row r="1177" spans="1:7" ht="15" customHeight="1" x14ac:dyDescent="0.2">
      <c r="A1177" s="128"/>
      <c r="B1177" s="134"/>
      <c r="C1177" s="135"/>
      <c r="D1177" s="128"/>
      <c r="E1177" s="133"/>
      <c r="F1177" s="122"/>
      <c r="G1177" s="122"/>
    </row>
    <row r="1178" spans="1:7" ht="30" x14ac:dyDescent="0.2">
      <c r="A1178" s="11">
        <v>9</v>
      </c>
      <c r="B1178" s="62" t="s">
        <v>48</v>
      </c>
      <c r="C1178" s="16" t="s">
        <v>150</v>
      </c>
      <c r="D1178" s="17" t="s">
        <v>630</v>
      </c>
      <c r="E1178" s="27">
        <v>0.3</v>
      </c>
      <c r="F1178" s="102">
        <v>606.21368269758227</v>
      </c>
      <c r="G1178" s="102">
        <f>E1178*F1178</f>
        <v>181.86410480927466</v>
      </c>
    </row>
    <row r="1179" spans="1:7" ht="30" x14ac:dyDescent="0.2">
      <c r="A1179" s="11">
        <v>10</v>
      </c>
      <c r="B1179" s="62" t="s">
        <v>753</v>
      </c>
      <c r="C1179" s="16" t="s">
        <v>671</v>
      </c>
      <c r="D1179" s="13" t="s">
        <v>604</v>
      </c>
      <c r="E1179" s="37">
        <f>E1162*1.03*0.06*0.001</f>
        <v>3.7080000000000004E-3</v>
      </c>
      <c r="F1179" s="102">
        <v>259.08589159774777</v>
      </c>
      <c r="G1179" s="102">
        <f>E1179*F1179</f>
        <v>0.96069048604444884</v>
      </c>
    </row>
    <row r="1180" spans="1:7" ht="15" x14ac:dyDescent="0.2">
      <c r="A1180" s="11"/>
      <c r="B1180" s="63"/>
      <c r="C1180" s="12" t="s">
        <v>96</v>
      </c>
      <c r="D1180" s="13"/>
      <c r="E1180" s="33"/>
      <c r="F1180" s="102" t="s">
        <v>754</v>
      </c>
      <c r="G1180" s="102"/>
    </row>
    <row r="1181" spans="1:7" ht="30" x14ac:dyDescent="0.2">
      <c r="A1181" s="11">
        <v>1</v>
      </c>
      <c r="B1181" s="63" t="s">
        <v>21</v>
      </c>
      <c r="C1181" s="32" t="s">
        <v>283</v>
      </c>
      <c r="D1181" s="13" t="s">
        <v>391</v>
      </c>
      <c r="E1181" s="34">
        <v>30</v>
      </c>
      <c r="F1181" s="102">
        <v>0.75655132385775514</v>
      </c>
      <c r="G1181" s="102">
        <f>E1181*F1181</f>
        <v>22.696539715732655</v>
      </c>
    </row>
    <row r="1182" spans="1:7" ht="30" x14ac:dyDescent="0.2">
      <c r="A1182" s="11">
        <v>2</v>
      </c>
      <c r="B1182" s="63" t="s">
        <v>18</v>
      </c>
      <c r="C1182" s="32" t="s">
        <v>144</v>
      </c>
      <c r="D1182" s="17" t="s">
        <v>393</v>
      </c>
      <c r="E1182" s="34">
        <v>0.2</v>
      </c>
      <c r="F1182" s="102">
        <v>68.807140702625816</v>
      </c>
      <c r="G1182" s="102">
        <f t="shared" ref="G1182:G1185" si="46">E1182*F1182</f>
        <v>13.761428140525163</v>
      </c>
    </row>
    <row r="1183" spans="1:7" ht="30" x14ac:dyDescent="0.2">
      <c r="A1183" s="11">
        <v>3</v>
      </c>
      <c r="B1183" s="63" t="s">
        <v>18</v>
      </c>
      <c r="C1183" s="32" t="s">
        <v>145</v>
      </c>
      <c r="D1183" s="17" t="s">
        <v>393</v>
      </c>
      <c r="E1183" s="34">
        <v>0.1</v>
      </c>
      <c r="F1183" s="102">
        <v>36.399952931797429</v>
      </c>
      <c r="G1183" s="102">
        <f t="shared" si="46"/>
        <v>3.639995293179743</v>
      </c>
    </row>
    <row r="1184" spans="1:7" ht="47.65" customHeight="1" x14ac:dyDescent="0.2">
      <c r="A1184" s="11">
        <v>4</v>
      </c>
      <c r="B1184" s="67" t="s">
        <v>128</v>
      </c>
      <c r="C1184" s="32" t="s">
        <v>242</v>
      </c>
      <c r="D1184" s="13" t="s">
        <v>626</v>
      </c>
      <c r="E1184" s="25">
        <v>30</v>
      </c>
      <c r="F1184" s="102">
        <v>0.22095809843746625</v>
      </c>
      <c r="G1184" s="102">
        <f t="shared" si="46"/>
        <v>6.6287429531239876</v>
      </c>
    </row>
    <row r="1185" spans="1:7" ht="30" x14ac:dyDescent="0.2">
      <c r="A1185" s="11">
        <v>5</v>
      </c>
      <c r="B1185" s="63" t="s">
        <v>22</v>
      </c>
      <c r="C1185" s="32" t="s">
        <v>119</v>
      </c>
      <c r="D1185" s="13" t="s">
        <v>394</v>
      </c>
      <c r="E1185" s="22">
        <v>0.03</v>
      </c>
      <c r="F1185" s="102">
        <v>114.92708180308222</v>
      </c>
      <c r="G1185" s="102">
        <f t="shared" si="46"/>
        <v>3.4478124540924662</v>
      </c>
    </row>
    <row r="1186" spans="1:7" ht="17.649999999999999" customHeight="1" x14ac:dyDescent="0.2">
      <c r="A1186" s="11"/>
      <c r="B1186" s="62"/>
      <c r="C1186" s="12" t="s">
        <v>313</v>
      </c>
      <c r="D1186" s="13"/>
      <c r="E1186" s="14"/>
      <c r="F1186" s="102"/>
      <c r="G1186" s="102"/>
    </row>
    <row r="1187" spans="1:7" ht="28.5" x14ac:dyDescent="0.2">
      <c r="A1187" s="11"/>
      <c r="B1187" s="62"/>
      <c r="C1187" s="12" t="s">
        <v>296</v>
      </c>
      <c r="D1187" s="13"/>
      <c r="E1187" s="14"/>
      <c r="F1187" s="102"/>
      <c r="G1187" s="102"/>
    </row>
    <row r="1188" spans="1:7" ht="75" x14ac:dyDescent="0.2">
      <c r="A1188" s="11">
        <v>1</v>
      </c>
      <c r="B1188" s="63" t="s">
        <v>237</v>
      </c>
      <c r="C1188" s="28" t="s">
        <v>713</v>
      </c>
      <c r="D1188" s="48" t="s">
        <v>628</v>
      </c>
      <c r="E1188" s="27">
        <v>1.1000000000000001</v>
      </c>
      <c r="F1188" s="102">
        <v>35.505886215336105</v>
      </c>
      <c r="G1188" s="102">
        <f>E1188*F1188</f>
        <v>39.056474836869718</v>
      </c>
    </row>
    <row r="1189" spans="1:7" ht="36" x14ac:dyDescent="0.2">
      <c r="A1189" s="11">
        <v>2</v>
      </c>
      <c r="B1189" s="63" t="s">
        <v>232</v>
      </c>
      <c r="C1189" s="16" t="s">
        <v>114</v>
      </c>
      <c r="D1189" s="17" t="s">
        <v>626</v>
      </c>
      <c r="E1189" s="18">
        <v>103</v>
      </c>
      <c r="F1189" s="102">
        <v>0.42932480293630637</v>
      </c>
      <c r="G1189" s="102">
        <f>E1189*F1189</f>
        <v>44.220454702439554</v>
      </c>
    </row>
    <row r="1190" spans="1:7" ht="17.45" customHeight="1" x14ac:dyDescent="0.2">
      <c r="A1190" s="128">
        <v>3</v>
      </c>
      <c r="B1190" s="63" t="s">
        <v>45</v>
      </c>
      <c r="C1190" s="137" t="s">
        <v>330</v>
      </c>
      <c r="D1190" s="139" t="s">
        <v>627</v>
      </c>
      <c r="E1190" s="141">
        <f>5.5/1000</f>
        <v>5.4999999999999997E-3</v>
      </c>
      <c r="F1190" s="122">
        <v>10904.781865159302</v>
      </c>
      <c r="G1190" s="122">
        <f>E1190*F1190</f>
        <v>59.976300258376163</v>
      </c>
    </row>
    <row r="1191" spans="1:7" ht="12.75" customHeight="1" x14ac:dyDescent="0.2">
      <c r="A1191" s="128"/>
      <c r="B1191" s="62" t="s">
        <v>13</v>
      </c>
      <c r="C1191" s="137"/>
      <c r="D1191" s="139"/>
      <c r="E1191" s="141"/>
      <c r="F1191" s="122"/>
      <c r="G1191" s="122"/>
    </row>
    <row r="1192" spans="1:7" ht="36" x14ac:dyDescent="0.2">
      <c r="A1192" s="128"/>
      <c r="B1192" s="63" t="s">
        <v>233</v>
      </c>
      <c r="C1192" s="137"/>
      <c r="D1192" s="139"/>
      <c r="E1192" s="141"/>
      <c r="F1192" s="122"/>
      <c r="G1192" s="122"/>
    </row>
    <row r="1193" spans="1:7" ht="17.45" customHeight="1" x14ac:dyDescent="0.2">
      <c r="A1193" s="128">
        <v>4</v>
      </c>
      <c r="B1193" s="62" t="s">
        <v>14</v>
      </c>
      <c r="C1193" s="131" t="s">
        <v>309</v>
      </c>
      <c r="D1193" s="139" t="s">
        <v>627</v>
      </c>
      <c r="E1193" s="145">
        <v>2.0500000000000001E-2</v>
      </c>
      <c r="F1193" s="122">
        <v>11447.134632720003</v>
      </c>
      <c r="G1193" s="122">
        <f>E1193*F1193</f>
        <v>234.66625997076005</v>
      </c>
    </row>
    <row r="1194" spans="1:7" ht="12.75" customHeight="1" x14ac:dyDescent="0.2">
      <c r="A1194" s="128"/>
      <c r="B1194" s="63" t="s">
        <v>24</v>
      </c>
      <c r="C1194" s="131"/>
      <c r="D1194" s="139"/>
      <c r="E1194" s="145"/>
      <c r="F1194" s="122"/>
      <c r="G1194" s="122"/>
    </row>
    <row r="1195" spans="1:7" ht="36" x14ac:dyDescent="0.2">
      <c r="A1195" s="128"/>
      <c r="B1195" s="63" t="s">
        <v>234</v>
      </c>
      <c r="C1195" s="131"/>
      <c r="D1195" s="139"/>
      <c r="E1195" s="145"/>
      <c r="F1195" s="122"/>
      <c r="G1195" s="122"/>
    </row>
    <row r="1196" spans="1:7" ht="17.45" customHeight="1" x14ac:dyDescent="0.2">
      <c r="A1196" s="128">
        <v>5</v>
      </c>
      <c r="B1196" s="62" t="s">
        <v>13</v>
      </c>
      <c r="C1196" s="131" t="s">
        <v>308</v>
      </c>
      <c r="D1196" s="139" t="s">
        <v>627</v>
      </c>
      <c r="E1196" s="144">
        <v>2.1000000000000001E-2</v>
      </c>
      <c r="F1196" s="122">
        <v>9288.6940866771765</v>
      </c>
      <c r="G1196" s="122">
        <f>E1196*F1196</f>
        <v>195.06257582022073</v>
      </c>
    </row>
    <row r="1197" spans="1:7" ht="12.75" customHeight="1" x14ac:dyDescent="0.2">
      <c r="A1197" s="128"/>
      <c r="B1197" s="63" t="s">
        <v>12</v>
      </c>
      <c r="C1197" s="131"/>
      <c r="D1197" s="139"/>
      <c r="E1197" s="144"/>
      <c r="F1197" s="122"/>
      <c r="G1197" s="122"/>
    </row>
    <row r="1198" spans="1:7" ht="36" x14ac:dyDescent="0.2">
      <c r="A1198" s="128"/>
      <c r="B1198" s="63" t="s">
        <v>233</v>
      </c>
      <c r="C1198" s="131"/>
      <c r="D1198" s="139"/>
      <c r="E1198" s="144"/>
      <c r="F1198" s="122"/>
      <c r="G1198" s="122"/>
    </row>
    <row r="1199" spans="1:7" ht="30" x14ac:dyDescent="0.2">
      <c r="A1199" s="11">
        <v>6</v>
      </c>
      <c r="B1199" s="62" t="s">
        <v>2</v>
      </c>
      <c r="C1199" s="23" t="s">
        <v>126</v>
      </c>
      <c r="D1199" s="24" t="s">
        <v>628</v>
      </c>
      <c r="E1199" s="34">
        <v>3</v>
      </c>
      <c r="F1199" s="102">
        <v>8.0608684465148333</v>
      </c>
      <c r="G1199" s="102">
        <f>E1199*F1199</f>
        <v>24.182605339544502</v>
      </c>
    </row>
    <row r="1200" spans="1:7" ht="48" x14ac:dyDescent="0.2">
      <c r="A1200" s="11">
        <v>7</v>
      </c>
      <c r="B1200" s="64" t="s">
        <v>179</v>
      </c>
      <c r="C1200" s="26" t="s">
        <v>127</v>
      </c>
      <c r="D1200" s="17" t="s">
        <v>629</v>
      </c>
      <c r="E1200" s="33">
        <v>0.08</v>
      </c>
      <c r="F1200" s="102">
        <v>585.33726796981887</v>
      </c>
      <c r="G1200" s="102">
        <f>E1200*F1200</f>
        <v>46.826981437585509</v>
      </c>
    </row>
    <row r="1201" spans="1:7" ht="48" x14ac:dyDescent="0.2">
      <c r="A1201" s="128">
        <v>8</v>
      </c>
      <c r="B1201" s="64" t="s">
        <v>179</v>
      </c>
      <c r="C1201" s="131" t="s">
        <v>125</v>
      </c>
      <c r="D1201" s="132" t="s">
        <v>629</v>
      </c>
      <c r="E1201" s="133">
        <v>0.24</v>
      </c>
      <c r="F1201" s="122">
        <v>542.01011849173869</v>
      </c>
      <c r="G1201" s="122">
        <f>E1201*F1201</f>
        <v>130.08242843801727</v>
      </c>
    </row>
    <row r="1202" spans="1:7" ht="24" x14ac:dyDescent="0.2">
      <c r="A1202" s="128"/>
      <c r="B1202" s="63" t="s">
        <v>46</v>
      </c>
      <c r="C1202" s="131"/>
      <c r="D1202" s="132"/>
      <c r="E1202" s="133"/>
      <c r="F1202" s="122"/>
      <c r="G1202" s="122"/>
    </row>
    <row r="1203" spans="1:7" ht="12.75" customHeight="1" x14ac:dyDescent="0.2">
      <c r="A1203" s="128"/>
      <c r="B1203" s="63" t="s">
        <v>1</v>
      </c>
      <c r="C1203" s="131"/>
      <c r="D1203" s="132"/>
      <c r="E1203" s="133"/>
      <c r="F1203" s="122"/>
      <c r="G1203" s="122"/>
    </row>
    <row r="1204" spans="1:7" ht="15" customHeight="1" x14ac:dyDescent="0.2">
      <c r="A1204" s="128">
        <v>9</v>
      </c>
      <c r="B1204" s="134" t="s">
        <v>47</v>
      </c>
      <c r="C1204" s="135" t="s">
        <v>270</v>
      </c>
      <c r="D1204" s="132" t="s">
        <v>630</v>
      </c>
      <c r="E1204" s="133">
        <v>0.46</v>
      </c>
      <c r="F1204" s="122">
        <v>175.56170731991199</v>
      </c>
      <c r="G1204" s="122">
        <f>E1204*F1204</f>
        <v>80.758385367159519</v>
      </c>
    </row>
    <row r="1205" spans="1:7" ht="15" customHeight="1" x14ac:dyDescent="0.2">
      <c r="A1205" s="128"/>
      <c r="B1205" s="134"/>
      <c r="C1205" s="135"/>
      <c r="D1205" s="132"/>
      <c r="E1205" s="133"/>
      <c r="F1205" s="122"/>
      <c r="G1205" s="122"/>
    </row>
    <row r="1206" spans="1:7" ht="15" customHeight="1" x14ac:dyDescent="0.2">
      <c r="A1206" s="128"/>
      <c r="B1206" s="134"/>
      <c r="C1206" s="135"/>
      <c r="D1206" s="132"/>
      <c r="E1206" s="133"/>
      <c r="F1206" s="122"/>
      <c r="G1206" s="122"/>
    </row>
    <row r="1207" spans="1:7" ht="15" customHeight="1" x14ac:dyDescent="0.2">
      <c r="A1207" s="128"/>
      <c r="B1207" s="134"/>
      <c r="C1207" s="135"/>
      <c r="D1207" s="132"/>
      <c r="E1207" s="133"/>
      <c r="F1207" s="122"/>
      <c r="G1207" s="122"/>
    </row>
    <row r="1208" spans="1:7" ht="30" x14ac:dyDescent="0.2">
      <c r="A1208" s="11">
        <v>10</v>
      </c>
      <c r="B1208" s="62" t="s">
        <v>48</v>
      </c>
      <c r="C1208" s="16" t="s">
        <v>150</v>
      </c>
      <c r="D1208" s="17" t="s">
        <v>630</v>
      </c>
      <c r="E1208" s="27">
        <v>0.56000000000000005</v>
      </c>
      <c r="F1208" s="102">
        <v>606.21368269758227</v>
      </c>
      <c r="G1208" s="102">
        <f>E1208*F1208</f>
        <v>339.47966231064612</v>
      </c>
    </row>
    <row r="1209" spans="1:7" ht="30" x14ac:dyDescent="0.2">
      <c r="A1209" s="11">
        <v>11</v>
      </c>
      <c r="B1209" s="62" t="s">
        <v>753</v>
      </c>
      <c r="C1209" s="16" t="s">
        <v>672</v>
      </c>
      <c r="D1209" s="13" t="s">
        <v>604</v>
      </c>
      <c r="E1209" s="29">
        <v>6.3654000000000002E-3</v>
      </c>
      <c r="F1209" s="102">
        <v>259.08589159774777</v>
      </c>
      <c r="G1209" s="102">
        <f>E1209*F1209</f>
        <v>1.6491853343763037</v>
      </c>
    </row>
    <row r="1210" spans="1:7" ht="15" x14ac:dyDescent="0.2">
      <c r="A1210" s="11"/>
      <c r="B1210" s="63"/>
      <c r="C1210" s="12" t="s">
        <v>96</v>
      </c>
      <c r="D1210" s="13"/>
      <c r="E1210" s="33"/>
      <c r="F1210" s="102" t="s">
        <v>754</v>
      </c>
      <c r="G1210" s="102"/>
    </row>
    <row r="1211" spans="1:7" ht="36" x14ac:dyDescent="0.2">
      <c r="A1211" s="11">
        <v>1</v>
      </c>
      <c r="B1211" s="63" t="s">
        <v>200</v>
      </c>
      <c r="C1211" s="44" t="s">
        <v>299</v>
      </c>
      <c r="D1211" s="13" t="s">
        <v>596</v>
      </c>
      <c r="E1211" s="31">
        <v>2</v>
      </c>
      <c r="F1211" s="102">
        <v>2.2807861421818054</v>
      </c>
      <c r="G1211" s="102">
        <f t="shared" ref="G1211:G1228" si="47">E1211*F1211</f>
        <v>4.5615722843636108</v>
      </c>
    </row>
    <row r="1212" spans="1:7" ht="36" x14ac:dyDescent="0.2">
      <c r="A1212" s="11">
        <v>2</v>
      </c>
      <c r="B1212" s="63" t="s">
        <v>200</v>
      </c>
      <c r="C1212" s="28" t="s">
        <v>298</v>
      </c>
      <c r="D1212" s="13" t="s">
        <v>596</v>
      </c>
      <c r="E1212" s="31">
        <v>1</v>
      </c>
      <c r="F1212" s="102">
        <v>2.2807861421818054</v>
      </c>
      <c r="G1212" s="102">
        <f t="shared" si="47"/>
        <v>2.2807861421818054</v>
      </c>
    </row>
    <row r="1213" spans="1:7" ht="36" x14ac:dyDescent="0.2">
      <c r="A1213" s="11">
        <v>3</v>
      </c>
      <c r="B1213" s="63" t="s">
        <v>201</v>
      </c>
      <c r="C1213" s="44" t="s">
        <v>295</v>
      </c>
      <c r="D1213" s="13" t="s">
        <v>553</v>
      </c>
      <c r="E1213" s="31">
        <v>2</v>
      </c>
      <c r="F1213" s="102">
        <v>1.3204002964069823</v>
      </c>
      <c r="G1213" s="102">
        <f t="shared" si="47"/>
        <v>2.6408005928139646</v>
      </c>
    </row>
    <row r="1214" spans="1:7" ht="36" x14ac:dyDescent="0.2">
      <c r="A1214" s="11">
        <v>4</v>
      </c>
      <c r="B1214" s="63" t="s">
        <v>201</v>
      </c>
      <c r="C1214" s="44" t="s">
        <v>294</v>
      </c>
      <c r="D1214" s="13" t="s">
        <v>553</v>
      </c>
      <c r="E1214" s="31">
        <v>1</v>
      </c>
      <c r="F1214" s="102">
        <v>1.3204002964069823</v>
      </c>
      <c r="G1214" s="102">
        <f t="shared" si="47"/>
        <v>1.3204002964069823</v>
      </c>
    </row>
    <row r="1215" spans="1:7" ht="36" x14ac:dyDescent="0.2">
      <c r="A1215" s="11">
        <v>5</v>
      </c>
      <c r="B1215" s="63" t="s">
        <v>201</v>
      </c>
      <c r="C1215" s="44" t="s">
        <v>292</v>
      </c>
      <c r="D1215" s="13" t="s">
        <v>553</v>
      </c>
      <c r="E1215" s="31">
        <v>1</v>
      </c>
      <c r="F1215" s="102">
        <v>1.3204002964069823</v>
      </c>
      <c r="G1215" s="102">
        <f t="shared" si="47"/>
        <v>1.3204002964069823</v>
      </c>
    </row>
    <row r="1216" spans="1:7" ht="36" x14ac:dyDescent="0.2">
      <c r="A1216" s="11">
        <v>6</v>
      </c>
      <c r="B1216" s="63" t="s">
        <v>202</v>
      </c>
      <c r="C1216" s="44" t="s">
        <v>293</v>
      </c>
      <c r="D1216" s="13" t="s">
        <v>553</v>
      </c>
      <c r="E1216" s="31">
        <v>6</v>
      </c>
      <c r="F1216" s="102">
        <v>1.022834963255608</v>
      </c>
      <c r="G1216" s="102">
        <f t="shared" si="47"/>
        <v>6.1370097795336473</v>
      </c>
    </row>
    <row r="1217" spans="1:7" ht="45" x14ac:dyDescent="0.2">
      <c r="A1217" s="11">
        <v>7</v>
      </c>
      <c r="B1217" s="63" t="s">
        <v>236</v>
      </c>
      <c r="C1217" s="44" t="s">
        <v>432</v>
      </c>
      <c r="D1217" s="13" t="s">
        <v>604</v>
      </c>
      <c r="E1217" s="22">
        <v>7.8E-2</v>
      </c>
      <c r="F1217" s="102">
        <v>3.0924395653927279</v>
      </c>
      <c r="G1217" s="102">
        <f t="shared" si="47"/>
        <v>0.24121028610063278</v>
      </c>
    </row>
    <row r="1218" spans="1:7" ht="30" x14ac:dyDescent="0.2">
      <c r="A1218" s="11">
        <v>8</v>
      </c>
      <c r="B1218" s="63" t="s">
        <v>192</v>
      </c>
      <c r="C1218" s="32" t="s">
        <v>259</v>
      </c>
      <c r="D1218" s="13" t="s">
        <v>391</v>
      </c>
      <c r="E1218" s="34">
        <v>1</v>
      </c>
      <c r="F1218" s="102">
        <v>5.8894376241582664</v>
      </c>
      <c r="G1218" s="102">
        <f t="shared" si="47"/>
        <v>5.8894376241582664</v>
      </c>
    </row>
    <row r="1219" spans="1:7" ht="30" x14ac:dyDescent="0.2">
      <c r="A1219" s="11">
        <v>9</v>
      </c>
      <c r="B1219" s="63" t="s">
        <v>37</v>
      </c>
      <c r="C1219" s="32" t="s">
        <v>262</v>
      </c>
      <c r="D1219" s="13" t="s">
        <v>391</v>
      </c>
      <c r="E1219" s="34">
        <v>2</v>
      </c>
      <c r="F1219" s="102">
        <v>3.2617425679935108</v>
      </c>
      <c r="G1219" s="102">
        <f t="shared" si="47"/>
        <v>6.5234851359870216</v>
      </c>
    </row>
    <row r="1220" spans="1:7" ht="30" x14ac:dyDescent="0.2">
      <c r="A1220" s="11">
        <v>10</v>
      </c>
      <c r="B1220" s="63" t="s">
        <v>181</v>
      </c>
      <c r="C1220" s="32" t="s">
        <v>279</v>
      </c>
      <c r="D1220" s="13" t="s">
        <v>391</v>
      </c>
      <c r="E1220" s="34">
        <v>5</v>
      </c>
      <c r="F1220" s="102">
        <v>2.1068230564569124</v>
      </c>
      <c r="G1220" s="102">
        <f t="shared" si="47"/>
        <v>10.534115282284562</v>
      </c>
    </row>
    <row r="1221" spans="1:7" ht="30" x14ac:dyDescent="0.2">
      <c r="A1221" s="11">
        <v>11</v>
      </c>
      <c r="B1221" s="63" t="s">
        <v>191</v>
      </c>
      <c r="C1221" s="32" t="s">
        <v>281</v>
      </c>
      <c r="D1221" s="13" t="s">
        <v>391</v>
      </c>
      <c r="E1221" s="34">
        <v>40</v>
      </c>
      <c r="F1221" s="102">
        <v>1.2475202185858054</v>
      </c>
      <c r="G1221" s="102">
        <f t="shared" si="47"/>
        <v>49.900808743432215</v>
      </c>
    </row>
    <row r="1222" spans="1:7" ht="30" x14ac:dyDescent="0.2">
      <c r="A1222" s="11">
        <v>12</v>
      </c>
      <c r="B1222" s="63" t="s">
        <v>38</v>
      </c>
      <c r="C1222" s="32" t="s">
        <v>257</v>
      </c>
      <c r="D1222" s="13" t="s">
        <v>553</v>
      </c>
      <c r="E1222" s="31">
        <v>1</v>
      </c>
      <c r="F1222" s="102">
        <v>39.027016900256015</v>
      </c>
      <c r="G1222" s="102">
        <f t="shared" si="47"/>
        <v>39.027016900256015</v>
      </c>
    </row>
    <row r="1223" spans="1:7" ht="30" x14ac:dyDescent="0.2">
      <c r="A1223" s="11">
        <v>13</v>
      </c>
      <c r="B1223" s="63" t="s">
        <v>39</v>
      </c>
      <c r="C1223" s="28" t="s">
        <v>289</v>
      </c>
      <c r="D1223" s="11" t="s">
        <v>553</v>
      </c>
      <c r="E1223" s="36">
        <v>2</v>
      </c>
      <c r="F1223" s="102">
        <v>9.0699948866748876</v>
      </c>
      <c r="G1223" s="102">
        <f t="shared" si="47"/>
        <v>18.139989773349775</v>
      </c>
    </row>
    <row r="1224" spans="1:7" ht="30" x14ac:dyDescent="0.2">
      <c r="A1224" s="11">
        <v>14</v>
      </c>
      <c r="B1224" s="63" t="s">
        <v>18</v>
      </c>
      <c r="C1224" s="28" t="s">
        <v>436</v>
      </c>
      <c r="D1224" s="17" t="s">
        <v>393</v>
      </c>
      <c r="E1224" s="11">
        <v>0.1</v>
      </c>
      <c r="F1224" s="102">
        <v>353.10656069216566</v>
      </c>
      <c r="G1224" s="102">
        <f t="shared" si="47"/>
        <v>35.31065606921657</v>
      </c>
    </row>
    <row r="1225" spans="1:7" ht="30" x14ac:dyDescent="0.2">
      <c r="A1225" s="11">
        <v>15</v>
      </c>
      <c r="B1225" s="67" t="s">
        <v>18</v>
      </c>
      <c r="C1225" s="28" t="s">
        <v>438</v>
      </c>
      <c r="D1225" s="17" t="s">
        <v>393</v>
      </c>
      <c r="E1225" s="11">
        <v>0.2</v>
      </c>
      <c r="F1225" s="102">
        <v>191.07062183802378</v>
      </c>
      <c r="G1225" s="102">
        <f t="shared" si="47"/>
        <v>38.214124367604761</v>
      </c>
    </row>
    <row r="1226" spans="1:7" ht="30" x14ac:dyDescent="0.2">
      <c r="A1226" s="11">
        <v>16</v>
      </c>
      <c r="B1226" s="63" t="s">
        <v>3</v>
      </c>
      <c r="C1226" s="32" t="s">
        <v>562</v>
      </c>
      <c r="D1226" s="13" t="s">
        <v>604</v>
      </c>
      <c r="E1226" s="11">
        <v>3.0000000000000001E-3</v>
      </c>
      <c r="F1226" s="102">
        <v>2063.2370648174488</v>
      </c>
      <c r="G1226" s="102">
        <f t="shared" si="47"/>
        <v>6.1897111944523466</v>
      </c>
    </row>
    <row r="1227" spans="1:7" ht="30" x14ac:dyDescent="0.2">
      <c r="A1227" s="11">
        <v>17</v>
      </c>
      <c r="B1227" s="63" t="s">
        <v>18</v>
      </c>
      <c r="C1227" s="32" t="s">
        <v>135</v>
      </c>
      <c r="D1227" s="17" t="s">
        <v>393</v>
      </c>
      <c r="E1227" s="34">
        <v>0.4</v>
      </c>
      <c r="F1227" s="102">
        <v>382.56764048382797</v>
      </c>
      <c r="G1227" s="102">
        <f t="shared" si="47"/>
        <v>153.02705619353119</v>
      </c>
    </row>
    <row r="1228" spans="1:7" ht="45" x14ac:dyDescent="0.2">
      <c r="A1228" s="11">
        <v>18</v>
      </c>
      <c r="B1228" s="67" t="s">
        <v>128</v>
      </c>
      <c r="C1228" s="32" t="s">
        <v>242</v>
      </c>
      <c r="D1228" s="13" t="s">
        <v>626</v>
      </c>
      <c r="E1228" s="25">
        <v>45</v>
      </c>
      <c r="F1228" s="102">
        <v>0.22095809843746622</v>
      </c>
      <c r="G1228" s="102">
        <f t="shared" si="47"/>
        <v>9.9431144296859806</v>
      </c>
    </row>
    <row r="1229" spans="1:7" ht="23.1" customHeight="1" x14ac:dyDescent="0.2">
      <c r="A1229" s="128">
        <v>19</v>
      </c>
      <c r="B1229" s="130" t="s">
        <v>6</v>
      </c>
      <c r="C1229" s="131" t="s">
        <v>601</v>
      </c>
      <c r="D1229" s="132" t="s">
        <v>604</v>
      </c>
      <c r="E1229" s="141">
        <f>4.8*0.002</f>
        <v>9.5999999999999992E-3</v>
      </c>
      <c r="F1229" s="122">
        <v>815.00176177826984</v>
      </c>
      <c r="G1229" s="122">
        <f>E1229*F1229</f>
        <v>7.8240169130713895</v>
      </c>
    </row>
    <row r="1230" spans="1:7" ht="36" customHeight="1" x14ac:dyDescent="0.2">
      <c r="A1230" s="128"/>
      <c r="B1230" s="130"/>
      <c r="C1230" s="131"/>
      <c r="D1230" s="132"/>
      <c r="E1230" s="141"/>
      <c r="F1230" s="122"/>
      <c r="G1230" s="122"/>
    </row>
    <row r="1231" spans="1:7" ht="27.75" customHeight="1" x14ac:dyDescent="0.2">
      <c r="A1231" s="128">
        <v>20</v>
      </c>
      <c r="B1231" s="130" t="s">
        <v>10</v>
      </c>
      <c r="C1231" s="137" t="s">
        <v>404</v>
      </c>
      <c r="D1231" s="139" t="s">
        <v>630</v>
      </c>
      <c r="E1231" s="144">
        <f>0.2/100</f>
        <v>2E-3</v>
      </c>
      <c r="F1231" s="122">
        <v>110.4624096723106</v>
      </c>
      <c r="G1231" s="122">
        <f>E1231*F1231</f>
        <v>0.22092481934462121</v>
      </c>
    </row>
    <row r="1232" spans="1:7" ht="29.25" customHeight="1" x14ac:dyDescent="0.2">
      <c r="A1232" s="128"/>
      <c r="B1232" s="130"/>
      <c r="C1232" s="137"/>
      <c r="D1232" s="139"/>
      <c r="E1232" s="144"/>
      <c r="F1232" s="122"/>
      <c r="G1232" s="122"/>
    </row>
    <row r="1233" spans="1:7" ht="30" x14ac:dyDescent="0.2">
      <c r="A1233" s="11">
        <v>21</v>
      </c>
      <c r="B1233" s="63" t="s">
        <v>40</v>
      </c>
      <c r="C1233" s="32" t="s">
        <v>673</v>
      </c>
      <c r="D1233" s="13" t="s">
        <v>626</v>
      </c>
      <c r="E1233" s="34">
        <v>1</v>
      </c>
      <c r="F1233" s="102">
        <v>0.71314672769788268</v>
      </c>
      <c r="G1233" s="102">
        <f>E1233*F1233</f>
        <v>0.71314672769788268</v>
      </c>
    </row>
    <row r="1234" spans="1:7" ht="45" x14ac:dyDescent="0.2">
      <c r="A1234" s="11">
        <v>22</v>
      </c>
      <c r="B1234" s="63" t="s">
        <v>26</v>
      </c>
      <c r="C1234" s="32" t="s">
        <v>124</v>
      </c>
      <c r="D1234" s="13" t="s">
        <v>394</v>
      </c>
      <c r="E1234" s="22">
        <v>6.0000000000000001E-3</v>
      </c>
      <c r="F1234" s="102">
        <v>121.41293851921662</v>
      </c>
      <c r="G1234" s="102">
        <f t="shared" ref="G1234:G1235" si="48">E1234*F1234</f>
        <v>0.72847763111529973</v>
      </c>
    </row>
    <row r="1235" spans="1:7" ht="45" x14ac:dyDescent="0.2">
      <c r="A1235" s="11">
        <v>23</v>
      </c>
      <c r="B1235" s="63" t="s">
        <v>22</v>
      </c>
      <c r="C1235" s="32" t="s">
        <v>297</v>
      </c>
      <c r="D1235" s="13" t="s">
        <v>394</v>
      </c>
      <c r="E1235" s="22">
        <v>4.2999999999999997E-2</v>
      </c>
      <c r="F1235" s="102">
        <v>114.92708180308219</v>
      </c>
      <c r="G1235" s="102">
        <f t="shared" si="48"/>
        <v>4.941864517532534</v>
      </c>
    </row>
    <row r="1236" spans="1:7" ht="15" x14ac:dyDescent="0.2">
      <c r="A1236" s="38"/>
      <c r="B1236" s="8"/>
      <c r="C1236" s="39" t="s">
        <v>643</v>
      </c>
      <c r="D1236" s="38"/>
      <c r="E1236" s="38"/>
      <c r="F1236" s="103"/>
      <c r="G1236" s="103"/>
    </row>
    <row r="1237" spans="1:7" ht="30" x14ac:dyDescent="0.2">
      <c r="A1237" s="11">
        <v>1</v>
      </c>
      <c r="B1237" s="62" t="s">
        <v>0</v>
      </c>
      <c r="C1237" s="28" t="s">
        <v>624</v>
      </c>
      <c r="D1237" s="41" t="s">
        <v>628</v>
      </c>
      <c r="E1237" s="27">
        <v>0.3</v>
      </c>
      <c r="F1237" s="104">
        <v>42.57428981001307</v>
      </c>
      <c r="G1237" s="104">
        <f>E1237*F1237</f>
        <v>12.772286943003921</v>
      </c>
    </row>
    <row r="1238" spans="1:7" ht="30" x14ac:dyDescent="0.2">
      <c r="A1238" s="11">
        <v>2</v>
      </c>
      <c r="B1238" s="67" t="s">
        <v>92</v>
      </c>
      <c r="C1238" s="21" t="s">
        <v>156</v>
      </c>
      <c r="D1238" s="41" t="s">
        <v>628</v>
      </c>
      <c r="E1238" s="27">
        <v>0.8</v>
      </c>
      <c r="F1238" s="106">
        <v>56.356638286416256</v>
      </c>
      <c r="G1238" s="106">
        <f>E1238*F1238</f>
        <v>45.085310629133005</v>
      </c>
    </row>
    <row r="1239" spans="1:7" ht="30" x14ac:dyDescent="0.2">
      <c r="A1239" s="11">
        <v>3</v>
      </c>
      <c r="B1239" s="63" t="s">
        <v>128</v>
      </c>
      <c r="C1239" s="28" t="s">
        <v>159</v>
      </c>
      <c r="D1239" s="41" t="s">
        <v>553</v>
      </c>
      <c r="E1239" s="36">
        <v>1</v>
      </c>
      <c r="F1239" s="104">
        <v>29.461079791662169</v>
      </c>
      <c r="G1239" s="106">
        <f t="shared" ref="G1239:G1242" si="49">E1239*F1239</f>
        <v>29.461079791662169</v>
      </c>
    </row>
    <row r="1240" spans="1:7" ht="45" x14ac:dyDescent="0.2">
      <c r="A1240" s="11">
        <v>4</v>
      </c>
      <c r="B1240" s="63" t="s">
        <v>128</v>
      </c>
      <c r="C1240" s="44" t="s">
        <v>164</v>
      </c>
      <c r="D1240" s="41" t="s">
        <v>553</v>
      </c>
      <c r="E1240" s="36">
        <v>1</v>
      </c>
      <c r="F1240" s="104">
        <v>28.238444980308188</v>
      </c>
      <c r="G1240" s="106">
        <f t="shared" si="49"/>
        <v>28.238444980308188</v>
      </c>
    </row>
    <row r="1241" spans="1:7" ht="45" x14ac:dyDescent="0.2">
      <c r="A1241" s="11">
        <v>5</v>
      </c>
      <c r="B1241" s="63" t="s">
        <v>128</v>
      </c>
      <c r="C1241" s="44" t="s">
        <v>163</v>
      </c>
      <c r="D1241" s="41" t="s">
        <v>553</v>
      </c>
      <c r="E1241" s="36">
        <v>1</v>
      </c>
      <c r="F1241" s="104">
        <v>29.461079791662169</v>
      </c>
      <c r="G1241" s="106">
        <f t="shared" si="49"/>
        <v>29.461079791662169</v>
      </c>
    </row>
    <row r="1242" spans="1:7" ht="30" x14ac:dyDescent="0.2">
      <c r="A1242" s="11">
        <v>6</v>
      </c>
      <c r="B1242" s="63" t="s">
        <v>128</v>
      </c>
      <c r="C1242" s="44" t="s">
        <v>169</v>
      </c>
      <c r="D1242" s="41" t="s">
        <v>553</v>
      </c>
      <c r="E1242" s="36">
        <v>1</v>
      </c>
      <c r="F1242" s="104">
        <v>121.11449902352317</v>
      </c>
      <c r="G1242" s="106">
        <f t="shared" si="49"/>
        <v>121.11449902352317</v>
      </c>
    </row>
    <row r="1243" spans="1:7" ht="22.9" customHeight="1" x14ac:dyDescent="0.2">
      <c r="A1243" s="128">
        <v>7</v>
      </c>
      <c r="B1243" s="129" t="s">
        <v>89</v>
      </c>
      <c r="C1243" s="131" t="s">
        <v>152</v>
      </c>
      <c r="D1243" s="128" t="s">
        <v>604</v>
      </c>
      <c r="E1243" s="141">
        <v>1.72E-2</v>
      </c>
      <c r="F1243" s="124">
        <v>739.30797341848813</v>
      </c>
      <c r="G1243" s="124">
        <f>E1243*F1243</f>
        <v>12.716097142797995</v>
      </c>
    </row>
    <row r="1244" spans="1:7" ht="12.75" customHeight="1" x14ac:dyDescent="0.2">
      <c r="A1244" s="128"/>
      <c r="B1244" s="129"/>
      <c r="C1244" s="131"/>
      <c r="D1244" s="128"/>
      <c r="E1244" s="141"/>
      <c r="F1244" s="124"/>
      <c r="G1244" s="124"/>
    </row>
    <row r="1245" spans="1:7" ht="24" x14ac:dyDescent="0.2">
      <c r="A1245" s="11">
        <v>8</v>
      </c>
      <c r="B1245" s="68" t="s">
        <v>188</v>
      </c>
      <c r="C1245" s="28" t="s">
        <v>151</v>
      </c>
      <c r="D1245" s="11" t="s">
        <v>604</v>
      </c>
      <c r="E1245" s="37">
        <v>2.3199999999999998E-2</v>
      </c>
      <c r="F1245" s="104">
        <v>736.52699479155422</v>
      </c>
      <c r="G1245" s="104">
        <f>E1245*F1245</f>
        <v>17.087426279164056</v>
      </c>
    </row>
    <row r="1246" spans="1:7" ht="30" x14ac:dyDescent="0.2">
      <c r="A1246" s="11">
        <v>9</v>
      </c>
      <c r="B1246" s="63" t="s">
        <v>185</v>
      </c>
      <c r="C1246" s="44" t="s">
        <v>153</v>
      </c>
      <c r="D1246" s="17" t="s">
        <v>630</v>
      </c>
      <c r="E1246" s="45">
        <f>0.1/100</f>
        <v>1E-3</v>
      </c>
      <c r="F1246" s="104">
        <v>213.16759831077613</v>
      </c>
      <c r="G1246" s="104">
        <f>E1246*F1246</f>
        <v>0.21316759831077614</v>
      </c>
    </row>
    <row r="1247" spans="1:7" ht="15" customHeight="1" x14ac:dyDescent="0.2">
      <c r="A1247" s="128">
        <v>10</v>
      </c>
      <c r="B1247" s="140" t="s">
        <v>190</v>
      </c>
      <c r="C1247" s="131" t="s">
        <v>154</v>
      </c>
      <c r="D1247" s="128" t="s">
        <v>604</v>
      </c>
      <c r="E1247" s="141">
        <v>4.0399999999999998E-2</v>
      </c>
      <c r="F1247" s="125">
        <v>9.8958896870511026</v>
      </c>
      <c r="G1247" s="125">
        <f>E1247*F1247</f>
        <v>0.39979394335686452</v>
      </c>
    </row>
    <row r="1248" spans="1:7" ht="17.649999999999999" customHeight="1" x14ac:dyDescent="0.2">
      <c r="A1248" s="128"/>
      <c r="B1248" s="140"/>
      <c r="C1248" s="131"/>
      <c r="D1248" s="128"/>
      <c r="E1248" s="141"/>
      <c r="F1248" s="125"/>
      <c r="G1248" s="125"/>
    </row>
    <row r="1249" spans="1:7" ht="15" x14ac:dyDescent="0.2">
      <c r="A1249" s="11"/>
      <c r="B1249" s="62"/>
      <c r="C1249" s="12" t="s">
        <v>314</v>
      </c>
      <c r="D1249" s="13"/>
      <c r="E1249" s="14"/>
    </row>
    <row r="1250" spans="1:7" ht="28.5" x14ac:dyDescent="0.2">
      <c r="A1250" s="11"/>
      <c r="B1250" s="62"/>
      <c r="C1250" s="12" t="s">
        <v>296</v>
      </c>
      <c r="D1250" s="13"/>
      <c r="E1250" s="14"/>
    </row>
    <row r="1251" spans="1:7" ht="36" x14ac:dyDescent="0.2">
      <c r="A1251" s="11">
        <v>1</v>
      </c>
      <c r="B1251" s="63" t="s">
        <v>232</v>
      </c>
      <c r="C1251" s="16" t="s">
        <v>114</v>
      </c>
      <c r="D1251" s="17" t="s">
        <v>626</v>
      </c>
      <c r="E1251" s="18">
        <v>56</v>
      </c>
      <c r="F1251" s="102">
        <v>0.42932480293630632</v>
      </c>
      <c r="G1251" s="102">
        <f>E1251*F1251</f>
        <v>24.042188964433155</v>
      </c>
    </row>
    <row r="1252" spans="1:7" ht="17.45" customHeight="1" x14ac:dyDescent="0.2">
      <c r="A1252" s="128">
        <v>2</v>
      </c>
      <c r="B1252" s="63" t="s">
        <v>45</v>
      </c>
      <c r="C1252" s="137" t="s">
        <v>330</v>
      </c>
      <c r="D1252" s="139" t="s">
        <v>627</v>
      </c>
      <c r="E1252" s="136">
        <f>3/1000</f>
        <v>3.0000000000000001E-3</v>
      </c>
      <c r="F1252" s="122">
        <v>10904.781865159301</v>
      </c>
      <c r="G1252" s="122">
        <f>E1252*F1252</f>
        <v>32.714345595477901</v>
      </c>
    </row>
    <row r="1253" spans="1:7" ht="12.75" customHeight="1" x14ac:dyDescent="0.2">
      <c r="A1253" s="128"/>
      <c r="B1253" s="62" t="s">
        <v>13</v>
      </c>
      <c r="C1253" s="137"/>
      <c r="D1253" s="139"/>
      <c r="E1253" s="136"/>
      <c r="F1253" s="122"/>
      <c r="G1253" s="122"/>
    </row>
    <row r="1254" spans="1:7" ht="36" x14ac:dyDescent="0.2">
      <c r="A1254" s="128"/>
      <c r="B1254" s="63" t="s">
        <v>233</v>
      </c>
      <c r="C1254" s="137"/>
      <c r="D1254" s="139"/>
      <c r="E1254" s="136"/>
      <c r="F1254" s="122"/>
      <c r="G1254" s="122"/>
    </row>
    <row r="1255" spans="1:7" ht="17.45" customHeight="1" x14ac:dyDescent="0.2">
      <c r="A1255" s="128">
        <v>3</v>
      </c>
      <c r="B1255" s="62" t="s">
        <v>14</v>
      </c>
      <c r="C1255" s="131" t="s">
        <v>309</v>
      </c>
      <c r="D1255" s="139" t="s">
        <v>627</v>
      </c>
      <c r="E1255" s="145">
        <v>8.5000000000000006E-3</v>
      </c>
      <c r="F1255" s="122">
        <v>11447.134632720001</v>
      </c>
      <c r="G1255" s="122">
        <f>E1255*F1255</f>
        <v>97.300644378120012</v>
      </c>
    </row>
    <row r="1256" spans="1:7" ht="12.75" customHeight="1" x14ac:dyDescent="0.2">
      <c r="A1256" s="128"/>
      <c r="B1256" s="63" t="s">
        <v>24</v>
      </c>
      <c r="C1256" s="131"/>
      <c r="D1256" s="139"/>
      <c r="E1256" s="145"/>
      <c r="F1256" s="122"/>
      <c r="G1256" s="122"/>
    </row>
    <row r="1257" spans="1:7" ht="36" x14ac:dyDescent="0.2">
      <c r="A1257" s="128"/>
      <c r="B1257" s="63" t="s">
        <v>234</v>
      </c>
      <c r="C1257" s="131"/>
      <c r="D1257" s="139"/>
      <c r="E1257" s="145"/>
      <c r="F1257" s="122"/>
      <c r="G1257" s="122"/>
    </row>
    <row r="1258" spans="1:7" ht="17.45" customHeight="1" x14ac:dyDescent="0.2">
      <c r="A1258" s="128">
        <v>4</v>
      </c>
      <c r="B1258" s="62" t="s">
        <v>13</v>
      </c>
      <c r="C1258" s="131" t="s">
        <v>308</v>
      </c>
      <c r="D1258" s="139" t="s">
        <v>627</v>
      </c>
      <c r="E1258" s="144">
        <v>8.9999999999999993E-3</v>
      </c>
      <c r="F1258" s="122">
        <v>9288.6940866771765</v>
      </c>
      <c r="G1258" s="122">
        <f>E1258*F1258</f>
        <v>83.598246780094584</v>
      </c>
    </row>
    <row r="1259" spans="1:7" ht="12.75" customHeight="1" x14ac:dyDescent="0.2">
      <c r="A1259" s="128"/>
      <c r="B1259" s="63" t="s">
        <v>12</v>
      </c>
      <c r="C1259" s="131"/>
      <c r="D1259" s="139"/>
      <c r="E1259" s="144"/>
      <c r="F1259" s="122"/>
      <c r="G1259" s="122"/>
    </row>
    <row r="1260" spans="1:7" ht="36" x14ac:dyDescent="0.2">
      <c r="A1260" s="128"/>
      <c r="B1260" s="63" t="s">
        <v>233</v>
      </c>
      <c r="C1260" s="131"/>
      <c r="D1260" s="139"/>
      <c r="E1260" s="144"/>
      <c r="F1260" s="122"/>
      <c r="G1260" s="122"/>
    </row>
    <row r="1261" spans="1:7" ht="30" x14ac:dyDescent="0.2">
      <c r="A1261" s="11">
        <v>5</v>
      </c>
      <c r="B1261" s="62" t="s">
        <v>2</v>
      </c>
      <c r="C1261" s="23" t="s">
        <v>126</v>
      </c>
      <c r="D1261" s="24" t="s">
        <v>628</v>
      </c>
      <c r="E1261" s="34">
        <v>2</v>
      </c>
      <c r="F1261" s="102">
        <v>8.0608684465148333</v>
      </c>
      <c r="G1261" s="102">
        <f>E1261*F1261</f>
        <v>16.121736893029667</v>
      </c>
    </row>
    <row r="1262" spans="1:7" ht="48" x14ac:dyDescent="0.2">
      <c r="A1262" s="11">
        <v>6</v>
      </c>
      <c r="B1262" s="64" t="s">
        <v>179</v>
      </c>
      <c r="C1262" s="26" t="s">
        <v>127</v>
      </c>
      <c r="D1262" s="17" t="s">
        <v>629</v>
      </c>
      <c r="E1262" s="33">
        <v>0.05</v>
      </c>
      <c r="F1262" s="102">
        <v>585.33726796981887</v>
      </c>
      <c r="G1262" s="102">
        <f>E1262*F1262</f>
        <v>29.266863398490944</v>
      </c>
    </row>
    <row r="1263" spans="1:7" ht="48" x14ac:dyDescent="0.2">
      <c r="A1263" s="128">
        <v>7</v>
      </c>
      <c r="B1263" s="64" t="s">
        <v>179</v>
      </c>
      <c r="C1263" s="131" t="s">
        <v>125</v>
      </c>
      <c r="D1263" s="132" t="s">
        <v>629</v>
      </c>
      <c r="E1263" s="136">
        <v>8.5000000000000006E-2</v>
      </c>
      <c r="F1263" s="122">
        <v>542.01011849173858</v>
      </c>
      <c r="G1263" s="122">
        <f>E1263*F1263</f>
        <v>46.070860071797782</v>
      </c>
    </row>
    <row r="1264" spans="1:7" ht="24" x14ac:dyDescent="0.2">
      <c r="A1264" s="128"/>
      <c r="B1264" s="63" t="s">
        <v>46</v>
      </c>
      <c r="C1264" s="131"/>
      <c r="D1264" s="132"/>
      <c r="E1264" s="136"/>
      <c r="F1264" s="122"/>
      <c r="G1264" s="122"/>
    </row>
    <row r="1265" spans="1:7" ht="12.75" customHeight="1" x14ac:dyDescent="0.2">
      <c r="A1265" s="128"/>
      <c r="B1265" s="63" t="s">
        <v>1</v>
      </c>
      <c r="C1265" s="131"/>
      <c r="D1265" s="132"/>
      <c r="E1265" s="136"/>
      <c r="F1265" s="122"/>
      <c r="G1265" s="122"/>
    </row>
    <row r="1266" spans="1:7" ht="15" customHeight="1" x14ac:dyDescent="0.2">
      <c r="A1266" s="128">
        <v>8</v>
      </c>
      <c r="B1266" s="134" t="s">
        <v>47</v>
      </c>
      <c r="C1266" s="135" t="s">
        <v>270</v>
      </c>
      <c r="D1266" s="132" t="s">
        <v>630</v>
      </c>
      <c r="E1266" s="133">
        <v>0.22</v>
      </c>
      <c r="F1266" s="122">
        <v>175.56170731991196</v>
      </c>
      <c r="G1266" s="122">
        <f>E1266*F1266</f>
        <v>38.623575610380634</v>
      </c>
    </row>
    <row r="1267" spans="1:7" ht="15" customHeight="1" x14ac:dyDescent="0.2">
      <c r="A1267" s="128"/>
      <c r="B1267" s="134"/>
      <c r="C1267" s="135"/>
      <c r="D1267" s="132"/>
      <c r="E1267" s="133"/>
      <c r="F1267" s="122"/>
      <c r="G1267" s="122"/>
    </row>
    <row r="1268" spans="1:7" ht="15" customHeight="1" x14ac:dyDescent="0.2">
      <c r="A1268" s="128"/>
      <c r="B1268" s="134"/>
      <c r="C1268" s="135"/>
      <c r="D1268" s="132"/>
      <c r="E1268" s="133"/>
      <c r="F1268" s="122"/>
      <c r="G1268" s="122"/>
    </row>
    <row r="1269" spans="1:7" ht="15" customHeight="1" x14ac:dyDescent="0.2">
      <c r="A1269" s="128"/>
      <c r="B1269" s="134"/>
      <c r="C1269" s="135"/>
      <c r="D1269" s="132"/>
      <c r="E1269" s="133"/>
      <c r="F1269" s="122"/>
      <c r="G1269" s="122"/>
    </row>
    <row r="1270" spans="1:7" ht="36.75" customHeight="1" x14ac:dyDescent="0.2">
      <c r="A1270" s="11">
        <v>9</v>
      </c>
      <c r="B1270" s="62" t="s">
        <v>48</v>
      </c>
      <c r="C1270" s="16" t="s">
        <v>150</v>
      </c>
      <c r="D1270" s="17" t="s">
        <v>630</v>
      </c>
      <c r="E1270" s="27">
        <v>0.28000000000000003</v>
      </c>
      <c r="F1270" s="102">
        <v>606.21368269758227</v>
      </c>
      <c r="G1270" s="102">
        <f>E1270*F1270</f>
        <v>169.73983115532306</v>
      </c>
    </row>
    <row r="1271" spans="1:7" ht="34.700000000000003" customHeight="1" x14ac:dyDescent="0.2">
      <c r="A1271" s="11">
        <v>10</v>
      </c>
      <c r="B1271" s="62" t="s">
        <v>753</v>
      </c>
      <c r="C1271" s="16" t="s">
        <v>648</v>
      </c>
      <c r="D1271" s="13" t="s">
        <v>604</v>
      </c>
      <c r="E1271" s="29">
        <v>3.4608E-3</v>
      </c>
      <c r="F1271" s="102">
        <v>259.08589159774777</v>
      </c>
      <c r="G1271" s="102">
        <f>E1271*F1271</f>
        <v>0.89664445364148548</v>
      </c>
    </row>
    <row r="1272" spans="1:7" ht="15" x14ac:dyDescent="0.2">
      <c r="A1272" s="11"/>
      <c r="B1272" s="63"/>
      <c r="C1272" s="12" t="s">
        <v>96</v>
      </c>
      <c r="D1272" s="13"/>
      <c r="E1272" s="33"/>
      <c r="F1272" s="102" t="s">
        <v>754</v>
      </c>
      <c r="G1272" s="102"/>
    </row>
    <row r="1273" spans="1:7" ht="36" x14ac:dyDescent="0.2">
      <c r="A1273" s="11">
        <v>1</v>
      </c>
      <c r="B1273" s="63" t="s">
        <v>200</v>
      </c>
      <c r="C1273" s="44" t="s">
        <v>299</v>
      </c>
      <c r="D1273" s="13" t="s">
        <v>596</v>
      </c>
      <c r="E1273" s="31">
        <v>2</v>
      </c>
      <c r="F1273" s="102">
        <v>2.2807861421818054</v>
      </c>
      <c r="G1273" s="102">
        <f>E1273*F1273</f>
        <v>4.5615722843636108</v>
      </c>
    </row>
    <row r="1274" spans="1:7" ht="36" x14ac:dyDescent="0.2">
      <c r="A1274" s="11">
        <v>2</v>
      </c>
      <c r="B1274" s="63" t="s">
        <v>200</v>
      </c>
      <c r="C1274" s="28" t="s">
        <v>298</v>
      </c>
      <c r="D1274" s="13" t="s">
        <v>596</v>
      </c>
      <c r="E1274" s="31">
        <v>1</v>
      </c>
      <c r="F1274" s="102">
        <v>2.2807861421818054</v>
      </c>
      <c r="G1274" s="102">
        <f t="shared" ref="G1274:G1284" si="50">E1274*F1274</f>
        <v>2.2807861421818054</v>
      </c>
    </row>
    <row r="1275" spans="1:7" ht="45" x14ac:dyDescent="0.2">
      <c r="A1275" s="11">
        <v>3</v>
      </c>
      <c r="B1275" s="63" t="s">
        <v>236</v>
      </c>
      <c r="C1275" s="44" t="s">
        <v>312</v>
      </c>
      <c r="D1275" s="13" t="s">
        <v>604</v>
      </c>
      <c r="E1275" s="22">
        <v>1.2E-2</v>
      </c>
      <c r="F1275" s="102">
        <v>3.0924395653927279</v>
      </c>
      <c r="G1275" s="102">
        <f t="shared" si="50"/>
        <v>3.7109274784712737E-2</v>
      </c>
    </row>
    <row r="1276" spans="1:7" ht="30" x14ac:dyDescent="0.2">
      <c r="A1276" s="11">
        <v>4</v>
      </c>
      <c r="B1276" s="63" t="s">
        <v>37</v>
      </c>
      <c r="C1276" s="32" t="s">
        <v>262</v>
      </c>
      <c r="D1276" s="13" t="s">
        <v>391</v>
      </c>
      <c r="E1276" s="34">
        <v>1</v>
      </c>
      <c r="F1276" s="102">
        <v>3.2617425679935108</v>
      </c>
      <c r="G1276" s="102">
        <f t="shared" si="50"/>
        <v>3.2617425679935108</v>
      </c>
    </row>
    <row r="1277" spans="1:7" ht="30" x14ac:dyDescent="0.2">
      <c r="A1277" s="11">
        <v>5</v>
      </c>
      <c r="B1277" s="63" t="s">
        <v>191</v>
      </c>
      <c r="C1277" s="32" t="s">
        <v>281</v>
      </c>
      <c r="D1277" s="13" t="s">
        <v>391</v>
      </c>
      <c r="E1277" s="34">
        <v>27</v>
      </c>
      <c r="F1277" s="102">
        <v>1.2475202185858054</v>
      </c>
      <c r="G1277" s="102">
        <f t="shared" si="50"/>
        <v>33.683045901816747</v>
      </c>
    </row>
    <row r="1278" spans="1:7" ht="30" x14ac:dyDescent="0.2">
      <c r="A1278" s="11">
        <v>6</v>
      </c>
      <c r="B1278" s="63" t="s">
        <v>38</v>
      </c>
      <c r="C1278" s="32" t="s">
        <v>257</v>
      </c>
      <c r="D1278" s="13" t="s">
        <v>553</v>
      </c>
      <c r="E1278" s="31">
        <v>1</v>
      </c>
      <c r="F1278" s="102">
        <v>39.027016900256015</v>
      </c>
      <c r="G1278" s="102">
        <f t="shared" si="50"/>
        <v>39.027016900256015</v>
      </c>
    </row>
    <row r="1279" spans="1:7" ht="30" x14ac:dyDescent="0.2">
      <c r="A1279" s="11">
        <v>7</v>
      </c>
      <c r="B1279" s="63" t="s">
        <v>39</v>
      </c>
      <c r="C1279" s="28" t="s">
        <v>289</v>
      </c>
      <c r="D1279" s="11" t="s">
        <v>553</v>
      </c>
      <c r="E1279" s="36">
        <v>2</v>
      </c>
      <c r="F1279" s="102">
        <v>9.0699948866748876</v>
      </c>
      <c r="G1279" s="102">
        <f t="shared" si="50"/>
        <v>18.139989773349775</v>
      </c>
    </row>
    <row r="1280" spans="1:7" ht="30" x14ac:dyDescent="0.2">
      <c r="A1280" s="11">
        <v>8</v>
      </c>
      <c r="B1280" s="67" t="s">
        <v>18</v>
      </c>
      <c r="C1280" s="28" t="s">
        <v>438</v>
      </c>
      <c r="D1280" s="17" t="s">
        <v>393</v>
      </c>
      <c r="E1280" s="11">
        <v>0.1</v>
      </c>
      <c r="F1280" s="102">
        <v>191.07062183802378</v>
      </c>
      <c r="G1280" s="102">
        <f t="shared" si="50"/>
        <v>19.10706218380238</v>
      </c>
    </row>
    <row r="1281" spans="1:7" ht="45" x14ac:dyDescent="0.2">
      <c r="A1281" s="11">
        <v>9</v>
      </c>
      <c r="B1281" s="67" t="s">
        <v>18</v>
      </c>
      <c r="C1281" s="32" t="s">
        <v>710</v>
      </c>
      <c r="D1281" s="17" t="s">
        <v>393</v>
      </c>
      <c r="E1281" s="11">
        <v>0.1</v>
      </c>
      <c r="F1281" s="102">
        <v>264.72332131717923</v>
      </c>
      <c r="G1281" s="102">
        <f t="shared" si="50"/>
        <v>26.472332131717923</v>
      </c>
    </row>
    <row r="1282" spans="1:7" ht="30" x14ac:dyDescent="0.2">
      <c r="A1282" s="11">
        <v>10</v>
      </c>
      <c r="B1282" s="63" t="s">
        <v>3</v>
      </c>
      <c r="C1282" s="32" t="s">
        <v>562</v>
      </c>
      <c r="D1282" s="13" t="s">
        <v>604</v>
      </c>
      <c r="E1282" s="11">
        <v>3.0000000000000001E-3</v>
      </c>
      <c r="F1282" s="102">
        <v>2063.2370648174488</v>
      </c>
      <c r="G1282" s="102">
        <f t="shared" si="50"/>
        <v>6.1897111944523466</v>
      </c>
    </row>
    <row r="1283" spans="1:7" ht="15" x14ac:dyDescent="0.2">
      <c r="A1283" s="11">
        <v>11</v>
      </c>
      <c r="B1283" s="63" t="s">
        <v>18</v>
      </c>
      <c r="C1283" s="32" t="s">
        <v>146</v>
      </c>
      <c r="D1283" s="17" t="s">
        <v>393</v>
      </c>
      <c r="E1283" s="34">
        <v>0.1</v>
      </c>
      <c r="F1283" s="102">
        <v>55.54965479637783</v>
      </c>
      <c r="G1283" s="102">
        <f t="shared" si="50"/>
        <v>5.554965479637783</v>
      </c>
    </row>
    <row r="1284" spans="1:7" ht="45" x14ac:dyDescent="0.2">
      <c r="A1284" s="11">
        <v>12</v>
      </c>
      <c r="B1284" s="67" t="s">
        <v>128</v>
      </c>
      <c r="C1284" s="32" t="s">
        <v>242</v>
      </c>
      <c r="D1284" s="13" t="s">
        <v>626</v>
      </c>
      <c r="E1284" s="25">
        <v>28</v>
      </c>
      <c r="F1284" s="102">
        <v>0.22095809843746625</v>
      </c>
      <c r="G1284" s="102">
        <f t="shared" si="50"/>
        <v>6.1868267562490553</v>
      </c>
    </row>
    <row r="1285" spans="1:7" ht="27.75" customHeight="1" x14ac:dyDescent="0.2">
      <c r="A1285" s="128">
        <v>13</v>
      </c>
      <c r="B1285" s="130" t="s">
        <v>10</v>
      </c>
      <c r="C1285" s="137" t="s">
        <v>405</v>
      </c>
      <c r="D1285" s="139" t="s">
        <v>630</v>
      </c>
      <c r="E1285" s="144">
        <f>0.1/100</f>
        <v>1E-3</v>
      </c>
      <c r="F1285" s="122">
        <v>110.4624096723106</v>
      </c>
      <c r="G1285" s="122">
        <f>E1285*F1285</f>
        <v>0.11046240967231061</v>
      </c>
    </row>
    <row r="1286" spans="1:7" ht="29.25" customHeight="1" x14ac:dyDescent="0.2">
      <c r="A1286" s="128"/>
      <c r="B1286" s="130"/>
      <c r="C1286" s="137"/>
      <c r="D1286" s="139"/>
      <c r="E1286" s="144"/>
      <c r="F1286" s="122"/>
      <c r="G1286" s="122"/>
    </row>
    <row r="1287" spans="1:7" ht="30" x14ac:dyDescent="0.2">
      <c r="A1287" s="11">
        <v>14</v>
      </c>
      <c r="B1287" s="63" t="s">
        <v>40</v>
      </c>
      <c r="C1287" s="32" t="s">
        <v>674</v>
      </c>
      <c r="D1287" s="13" t="s">
        <v>626</v>
      </c>
      <c r="E1287" s="33">
        <v>0.5</v>
      </c>
      <c r="F1287" s="102">
        <v>0.71314672769788268</v>
      </c>
      <c r="G1287" s="102">
        <f>E1287*F1287</f>
        <v>0.35657336384894134</v>
      </c>
    </row>
    <row r="1288" spans="1:7" ht="45" x14ac:dyDescent="0.2">
      <c r="A1288" s="11">
        <v>15</v>
      </c>
      <c r="B1288" s="63" t="s">
        <v>22</v>
      </c>
      <c r="C1288" s="32" t="s">
        <v>732</v>
      </c>
      <c r="D1288" s="13" t="s">
        <v>394</v>
      </c>
      <c r="E1288" s="22">
        <v>2.8000000000000001E-2</v>
      </c>
      <c r="F1288" s="102">
        <v>114.9270818030822</v>
      </c>
      <c r="G1288" s="102">
        <f>E1288*F1288</f>
        <v>3.2179582904863016</v>
      </c>
    </row>
    <row r="1289" spans="1:7" ht="15" x14ac:dyDescent="0.2">
      <c r="A1289" s="11"/>
      <c r="B1289" s="62"/>
      <c r="C1289" s="12" t="s">
        <v>315</v>
      </c>
      <c r="D1289" s="13"/>
      <c r="E1289" s="14"/>
      <c r="F1289" s="102"/>
      <c r="G1289" s="102"/>
    </row>
    <row r="1290" spans="1:7" ht="28.5" x14ac:dyDescent="0.2">
      <c r="A1290" s="11"/>
      <c r="B1290" s="62"/>
      <c r="C1290" s="12" t="s">
        <v>296</v>
      </c>
      <c r="D1290" s="13"/>
      <c r="E1290" s="14"/>
      <c r="F1290" s="102"/>
      <c r="G1290" s="102"/>
    </row>
    <row r="1291" spans="1:7" ht="75" x14ac:dyDescent="0.2">
      <c r="A1291" s="11">
        <v>1</v>
      </c>
      <c r="B1291" s="63" t="s">
        <v>237</v>
      </c>
      <c r="C1291" s="28" t="s">
        <v>711</v>
      </c>
      <c r="D1291" s="48" t="s">
        <v>628</v>
      </c>
      <c r="E1291" s="27">
        <v>1.1000000000000001</v>
      </c>
      <c r="F1291" s="102">
        <v>35.505886215336105</v>
      </c>
      <c r="G1291" s="102">
        <f>E1291*F1291</f>
        <v>39.056474836869718</v>
      </c>
    </row>
    <row r="1292" spans="1:7" ht="36" x14ac:dyDescent="0.2">
      <c r="A1292" s="11">
        <v>2</v>
      </c>
      <c r="B1292" s="63" t="s">
        <v>232</v>
      </c>
      <c r="C1292" s="16" t="s">
        <v>114</v>
      </c>
      <c r="D1292" s="17" t="s">
        <v>626</v>
      </c>
      <c r="E1292" s="18">
        <v>18</v>
      </c>
      <c r="F1292" s="102">
        <v>0.42932480293630632</v>
      </c>
      <c r="G1292" s="102">
        <f>E1292*F1292</f>
        <v>7.7278464528535133</v>
      </c>
    </row>
    <row r="1293" spans="1:7" ht="17.45" customHeight="1" x14ac:dyDescent="0.2">
      <c r="A1293" s="128">
        <v>3</v>
      </c>
      <c r="B1293" s="63" t="s">
        <v>45</v>
      </c>
      <c r="C1293" s="137" t="s">
        <v>330</v>
      </c>
      <c r="D1293" s="139" t="s">
        <v>627</v>
      </c>
      <c r="E1293" s="141">
        <f>1.5/1000</f>
        <v>1.5E-3</v>
      </c>
      <c r="F1293" s="122">
        <v>10904.781865159301</v>
      </c>
      <c r="G1293" s="122">
        <f>E1293*F1293</f>
        <v>16.357172797738951</v>
      </c>
    </row>
    <row r="1294" spans="1:7" ht="12.75" customHeight="1" x14ac:dyDescent="0.2">
      <c r="A1294" s="128"/>
      <c r="B1294" s="62" t="s">
        <v>13</v>
      </c>
      <c r="C1294" s="137"/>
      <c r="D1294" s="139"/>
      <c r="E1294" s="141"/>
      <c r="F1294" s="122"/>
      <c r="G1294" s="122"/>
    </row>
    <row r="1295" spans="1:7" ht="36" x14ac:dyDescent="0.2">
      <c r="A1295" s="128"/>
      <c r="B1295" s="63" t="s">
        <v>233</v>
      </c>
      <c r="C1295" s="137"/>
      <c r="D1295" s="139"/>
      <c r="E1295" s="141"/>
      <c r="F1295" s="122"/>
      <c r="G1295" s="122"/>
    </row>
    <row r="1296" spans="1:7" ht="17.45" customHeight="1" x14ac:dyDescent="0.2">
      <c r="A1296" s="128">
        <v>4</v>
      </c>
      <c r="B1296" s="62" t="s">
        <v>14</v>
      </c>
      <c r="C1296" s="131" t="s">
        <v>309</v>
      </c>
      <c r="D1296" s="139" t="s">
        <v>627</v>
      </c>
      <c r="E1296" s="144">
        <v>8.0000000000000002E-3</v>
      </c>
      <c r="F1296" s="122">
        <v>11447.134632720003</v>
      </c>
      <c r="G1296" s="122">
        <f>E1296*F1296</f>
        <v>91.577077061760022</v>
      </c>
    </row>
    <row r="1297" spans="1:7" ht="12.75" customHeight="1" x14ac:dyDescent="0.2">
      <c r="A1297" s="128"/>
      <c r="B1297" s="63" t="s">
        <v>24</v>
      </c>
      <c r="C1297" s="131"/>
      <c r="D1297" s="139"/>
      <c r="E1297" s="144"/>
      <c r="F1297" s="122"/>
      <c r="G1297" s="122"/>
    </row>
    <row r="1298" spans="1:7" ht="36" x14ac:dyDescent="0.2">
      <c r="A1298" s="128"/>
      <c r="B1298" s="63" t="s">
        <v>234</v>
      </c>
      <c r="C1298" s="131"/>
      <c r="D1298" s="139"/>
      <c r="E1298" s="144"/>
      <c r="F1298" s="122"/>
      <c r="G1298" s="122"/>
    </row>
    <row r="1299" spans="1:7" ht="17.45" customHeight="1" x14ac:dyDescent="0.2">
      <c r="A1299" s="128">
        <v>5</v>
      </c>
      <c r="B1299" s="62" t="s">
        <v>13</v>
      </c>
      <c r="C1299" s="131" t="s">
        <v>308</v>
      </c>
      <c r="D1299" s="139" t="s">
        <v>627</v>
      </c>
      <c r="E1299" s="144">
        <v>8.0000000000000002E-3</v>
      </c>
      <c r="F1299" s="122">
        <v>9288.6940866771765</v>
      </c>
      <c r="G1299" s="122">
        <f>E1299*F1299</f>
        <v>74.309552693417416</v>
      </c>
    </row>
    <row r="1300" spans="1:7" ht="12.75" customHeight="1" x14ac:dyDescent="0.2">
      <c r="A1300" s="128"/>
      <c r="B1300" s="63" t="s">
        <v>12</v>
      </c>
      <c r="C1300" s="131"/>
      <c r="D1300" s="139"/>
      <c r="E1300" s="144"/>
      <c r="F1300" s="122"/>
      <c r="G1300" s="122"/>
    </row>
    <row r="1301" spans="1:7" ht="36" x14ac:dyDescent="0.2">
      <c r="A1301" s="128"/>
      <c r="B1301" s="63" t="s">
        <v>233</v>
      </c>
      <c r="C1301" s="131"/>
      <c r="D1301" s="139"/>
      <c r="E1301" s="144"/>
      <c r="F1301" s="122"/>
      <c r="G1301" s="122"/>
    </row>
    <row r="1302" spans="1:7" ht="35.450000000000003" customHeight="1" x14ac:dyDescent="0.2">
      <c r="A1302" s="11">
        <v>6</v>
      </c>
      <c r="B1302" s="62" t="s">
        <v>2</v>
      </c>
      <c r="C1302" s="23" t="s">
        <v>126</v>
      </c>
      <c r="D1302" s="24" t="s">
        <v>628</v>
      </c>
      <c r="E1302" s="33">
        <v>0.5</v>
      </c>
      <c r="F1302" s="102">
        <v>8.0608684465148333</v>
      </c>
      <c r="G1302" s="102">
        <f>E1302*F1302</f>
        <v>4.0304342232574166</v>
      </c>
    </row>
    <row r="1303" spans="1:7" ht="48" x14ac:dyDescent="0.2">
      <c r="A1303" s="11">
        <v>7</v>
      </c>
      <c r="B1303" s="64" t="s">
        <v>179</v>
      </c>
      <c r="C1303" s="26" t="s">
        <v>127</v>
      </c>
      <c r="D1303" s="17" t="s">
        <v>629</v>
      </c>
      <c r="E1303" s="33">
        <v>0.01</v>
      </c>
      <c r="F1303" s="102">
        <v>585.33726796981887</v>
      </c>
      <c r="G1303" s="102">
        <f>E1303*F1303</f>
        <v>5.8533726796981886</v>
      </c>
    </row>
    <row r="1304" spans="1:7" ht="48" x14ac:dyDescent="0.2">
      <c r="A1304" s="128">
        <v>8</v>
      </c>
      <c r="B1304" s="64" t="s">
        <v>179</v>
      </c>
      <c r="C1304" s="131" t="s">
        <v>125</v>
      </c>
      <c r="D1304" s="132" t="s">
        <v>629</v>
      </c>
      <c r="E1304" s="136">
        <v>0.105</v>
      </c>
      <c r="F1304" s="122">
        <v>542.01011849173869</v>
      </c>
      <c r="G1304" s="122">
        <f>E1304*F1304</f>
        <v>56.911062441632559</v>
      </c>
    </row>
    <row r="1305" spans="1:7" ht="24" x14ac:dyDescent="0.2">
      <c r="A1305" s="128"/>
      <c r="B1305" s="63" t="s">
        <v>46</v>
      </c>
      <c r="C1305" s="131"/>
      <c r="D1305" s="132"/>
      <c r="E1305" s="136"/>
      <c r="F1305" s="122"/>
      <c r="G1305" s="122"/>
    </row>
    <row r="1306" spans="1:7" ht="12.75" customHeight="1" x14ac:dyDescent="0.2">
      <c r="A1306" s="128"/>
      <c r="B1306" s="63" t="s">
        <v>1</v>
      </c>
      <c r="C1306" s="131"/>
      <c r="D1306" s="132"/>
      <c r="E1306" s="136"/>
      <c r="F1306" s="122"/>
      <c r="G1306" s="122"/>
    </row>
    <row r="1307" spans="1:7" ht="15" customHeight="1" x14ac:dyDescent="0.2">
      <c r="A1307" s="128">
        <v>9</v>
      </c>
      <c r="B1307" s="134" t="s">
        <v>47</v>
      </c>
      <c r="C1307" s="135" t="s">
        <v>270</v>
      </c>
      <c r="D1307" s="132" t="s">
        <v>630</v>
      </c>
      <c r="E1307" s="133">
        <v>0.14000000000000001</v>
      </c>
      <c r="F1307" s="122">
        <v>175.56170731991199</v>
      </c>
      <c r="G1307" s="122">
        <f>E1307*F1307</f>
        <v>24.57863902478768</v>
      </c>
    </row>
    <row r="1308" spans="1:7" ht="15" customHeight="1" x14ac:dyDescent="0.2">
      <c r="A1308" s="128"/>
      <c r="B1308" s="134"/>
      <c r="C1308" s="135"/>
      <c r="D1308" s="132"/>
      <c r="E1308" s="133"/>
      <c r="F1308" s="122"/>
      <c r="G1308" s="122"/>
    </row>
    <row r="1309" spans="1:7" ht="15" customHeight="1" x14ac:dyDescent="0.2">
      <c r="A1309" s="128"/>
      <c r="B1309" s="134"/>
      <c r="C1309" s="135"/>
      <c r="D1309" s="132"/>
      <c r="E1309" s="133"/>
      <c r="F1309" s="122"/>
      <c r="G1309" s="122"/>
    </row>
    <row r="1310" spans="1:7" ht="15" customHeight="1" x14ac:dyDescent="0.2">
      <c r="A1310" s="128"/>
      <c r="B1310" s="134"/>
      <c r="C1310" s="135"/>
      <c r="D1310" s="132"/>
      <c r="E1310" s="133"/>
      <c r="F1310" s="122"/>
      <c r="G1310" s="122"/>
    </row>
    <row r="1311" spans="1:7" ht="30" x14ac:dyDescent="0.2">
      <c r="A1311" s="11">
        <v>10</v>
      </c>
      <c r="B1311" s="62" t="s">
        <v>48</v>
      </c>
      <c r="C1311" s="16" t="s">
        <v>150</v>
      </c>
      <c r="D1311" s="17" t="s">
        <v>630</v>
      </c>
      <c r="E1311" s="27">
        <v>0.15</v>
      </c>
      <c r="F1311" s="102">
        <v>606.21368269758227</v>
      </c>
      <c r="G1311" s="102">
        <f>E1311*F1311</f>
        <v>90.932052404637332</v>
      </c>
    </row>
    <row r="1312" spans="1:7" ht="35.450000000000003" customHeight="1" x14ac:dyDescent="0.2">
      <c r="A1312" s="11">
        <v>11</v>
      </c>
      <c r="B1312" s="62" t="s">
        <v>753</v>
      </c>
      <c r="C1312" s="16" t="s">
        <v>675</v>
      </c>
      <c r="D1312" s="13" t="s">
        <v>604</v>
      </c>
      <c r="E1312" s="29">
        <v>1.1123999999999999E-3</v>
      </c>
      <c r="F1312" s="102">
        <v>259.08589159774777</v>
      </c>
      <c r="G1312" s="102">
        <f>E1312*F1312</f>
        <v>0.28820714581333462</v>
      </c>
    </row>
    <row r="1313" spans="1:7" ht="15" x14ac:dyDescent="0.2">
      <c r="A1313" s="11"/>
      <c r="B1313" s="63"/>
      <c r="C1313" s="12" t="s">
        <v>96</v>
      </c>
      <c r="D1313" s="13"/>
      <c r="E1313" s="33"/>
      <c r="F1313" s="102" t="s">
        <v>754</v>
      </c>
      <c r="G1313" s="102"/>
    </row>
    <row r="1314" spans="1:7" ht="36" x14ac:dyDescent="0.2">
      <c r="A1314" s="11">
        <v>1</v>
      </c>
      <c r="B1314" s="63" t="s">
        <v>200</v>
      </c>
      <c r="C1314" s="44" t="s">
        <v>299</v>
      </c>
      <c r="D1314" s="13" t="s">
        <v>596</v>
      </c>
      <c r="E1314" s="31">
        <v>2</v>
      </c>
      <c r="F1314" s="102">
        <v>2.2807861421818054</v>
      </c>
      <c r="G1314" s="102">
        <f>E1314*F1314</f>
        <v>4.5615722843636108</v>
      </c>
    </row>
    <row r="1315" spans="1:7" ht="36" x14ac:dyDescent="0.2">
      <c r="A1315" s="11">
        <v>2</v>
      </c>
      <c r="B1315" s="63" t="s">
        <v>200</v>
      </c>
      <c r="C1315" s="28" t="s">
        <v>298</v>
      </c>
      <c r="D1315" s="13" t="s">
        <v>596</v>
      </c>
      <c r="E1315" s="31">
        <v>1</v>
      </c>
      <c r="F1315" s="102">
        <v>2.2807861421818054</v>
      </c>
      <c r="G1315" s="102">
        <f t="shared" ref="G1315:G1325" si="51">E1315*F1315</f>
        <v>2.2807861421818054</v>
      </c>
    </row>
    <row r="1316" spans="1:7" ht="36" x14ac:dyDescent="0.2">
      <c r="A1316" s="11">
        <v>3</v>
      </c>
      <c r="B1316" s="63" t="s">
        <v>201</v>
      </c>
      <c r="C1316" s="44" t="s">
        <v>295</v>
      </c>
      <c r="D1316" s="13" t="s">
        <v>553</v>
      </c>
      <c r="E1316" s="31">
        <v>2</v>
      </c>
      <c r="F1316" s="102">
        <v>1.3204002964069823</v>
      </c>
      <c r="G1316" s="102">
        <f t="shared" si="51"/>
        <v>2.6408005928139646</v>
      </c>
    </row>
    <row r="1317" spans="1:7" ht="36" x14ac:dyDescent="0.2">
      <c r="A1317" s="11">
        <v>4</v>
      </c>
      <c r="B1317" s="63" t="s">
        <v>201</v>
      </c>
      <c r="C1317" s="44" t="s">
        <v>294</v>
      </c>
      <c r="D1317" s="13" t="s">
        <v>553</v>
      </c>
      <c r="E1317" s="31">
        <v>1</v>
      </c>
      <c r="F1317" s="102">
        <v>1.3204002964069823</v>
      </c>
      <c r="G1317" s="102">
        <f t="shared" si="51"/>
        <v>1.3204002964069823</v>
      </c>
    </row>
    <row r="1318" spans="1:7" ht="36" x14ac:dyDescent="0.2">
      <c r="A1318" s="11">
        <v>5</v>
      </c>
      <c r="B1318" s="63" t="s">
        <v>202</v>
      </c>
      <c r="C1318" s="44" t="s">
        <v>293</v>
      </c>
      <c r="D1318" s="13" t="s">
        <v>553</v>
      </c>
      <c r="E1318" s="31">
        <v>6</v>
      </c>
      <c r="F1318" s="102">
        <v>1.022834963255608</v>
      </c>
      <c r="G1318" s="102">
        <f t="shared" si="51"/>
        <v>6.1370097795336473</v>
      </c>
    </row>
    <row r="1319" spans="1:7" ht="45" x14ac:dyDescent="0.2">
      <c r="A1319" s="11">
        <v>6</v>
      </c>
      <c r="B1319" s="63" t="s">
        <v>236</v>
      </c>
      <c r="C1319" s="44" t="s">
        <v>432</v>
      </c>
      <c r="D1319" s="13" t="s">
        <v>604</v>
      </c>
      <c r="E1319" s="22">
        <v>6.5000000000000002E-2</v>
      </c>
      <c r="F1319" s="102">
        <v>3.0924395653927279</v>
      </c>
      <c r="G1319" s="102">
        <f t="shared" si="51"/>
        <v>0.20100857175052733</v>
      </c>
    </row>
    <row r="1320" spans="1:7" ht="30" x14ac:dyDescent="0.2">
      <c r="A1320" s="11">
        <v>7</v>
      </c>
      <c r="B1320" s="63" t="s">
        <v>37</v>
      </c>
      <c r="C1320" s="32" t="s">
        <v>262</v>
      </c>
      <c r="D1320" s="13" t="s">
        <v>391</v>
      </c>
      <c r="E1320" s="34">
        <v>7</v>
      </c>
      <c r="F1320" s="102">
        <v>3.2617425679935108</v>
      </c>
      <c r="G1320" s="102">
        <f t="shared" si="51"/>
        <v>22.832197975954575</v>
      </c>
    </row>
    <row r="1321" spans="1:7" ht="30" x14ac:dyDescent="0.2">
      <c r="A1321" s="11">
        <v>8</v>
      </c>
      <c r="B1321" s="63" t="s">
        <v>38</v>
      </c>
      <c r="C1321" s="32" t="s">
        <v>257</v>
      </c>
      <c r="D1321" s="13" t="s">
        <v>553</v>
      </c>
      <c r="E1321" s="31">
        <v>1</v>
      </c>
      <c r="F1321" s="102">
        <v>39.027016900256015</v>
      </c>
      <c r="G1321" s="102">
        <f t="shared" si="51"/>
        <v>39.027016900256015</v>
      </c>
    </row>
    <row r="1322" spans="1:7" ht="30" x14ac:dyDescent="0.2">
      <c r="A1322" s="11">
        <v>9</v>
      </c>
      <c r="B1322" s="63" t="s">
        <v>39</v>
      </c>
      <c r="C1322" s="28" t="s">
        <v>289</v>
      </c>
      <c r="D1322" s="11" t="s">
        <v>553</v>
      </c>
      <c r="E1322" s="36">
        <v>2</v>
      </c>
      <c r="F1322" s="102">
        <v>9.0699948866748876</v>
      </c>
      <c r="G1322" s="102">
        <f t="shared" si="51"/>
        <v>18.139989773349775</v>
      </c>
    </row>
    <row r="1323" spans="1:7" ht="30" x14ac:dyDescent="0.2">
      <c r="A1323" s="11">
        <v>10</v>
      </c>
      <c r="B1323" s="63" t="s">
        <v>3</v>
      </c>
      <c r="C1323" s="32" t="s">
        <v>563</v>
      </c>
      <c r="D1323" s="13" t="s">
        <v>604</v>
      </c>
      <c r="E1323" s="11">
        <v>7.0000000000000001E-3</v>
      </c>
      <c r="F1323" s="102">
        <v>2063.2370648174488</v>
      </c>
      <c r="G1323" s="102">
        <f t="shared" si="51"/>
        <v>14.442659453722142</v>
      </c>
    </row>
    <row r="1324" spans="1:7" ht="30" x14ac:dyDescent="0.2">
      <c r="A1324" s="11">
        <v>11</v>
      </c>
      <c r="B1324" s="63" t="s">
        <v>18</v>
      </c>
      <c r="C1324" s="32" t="s">
        <v>135</v>
      </c>
      <c r="D1324" s="17" t="s">
        <v>393</v>
      </c>
      <c r="E1324" s="34">
        <v>0.4</v>
      </c>
      <c r="F1324" s="102">
        <v>382.56764048382797</v>
      </c>
      <c r="G1324" s="102">
        <f t="shared" si="51"/>
        <v>153.02705619353119</v>
      </c>
    </row>
    <row r="1325" spans="1:7" ht="45" x14ac:dyDescent="0.2">
      <c r="A1325" s="11">
        <v>12</v>
      </c>
      <c r="B1325" s="67" t="s">
        <v>128</v>
      </c>
      <c r="C1325" s="32" t="s">
        <v>242</v>
      </c>
      <c r="D1325" s="13" t="s">
        <v>626</v>
      </c>
      <c r="E1325" s="25">
        <v>5</v>
      </c>
      <c r="F1325" s="102">
        <v>0.22095809843746625</v>
      </c>
      <c r="G1325" s="102">
        <f t="shared" si="51"/>
        <v>1.1047904921873313</v>
      </c>
    </row>
    <row r="1326" spans="1:7" ht="26.45" customHeight="1" x14ac:dyDescent="0.2">
      <c r="A1326" s="128">
        <v>13</v>
      </c>
      <c r="B1326" s="130" t="s">
        <v>6</v>
      </c>
      <c r="C1326" s="131" t="s">
        <v>597</v>
      </c>
      <c r="D1326" s="132" t="s">
        <v>604</v>
      </c>
      <c r="E1326" s="141">
        <f>4.8*0.001</f>
        <v>4.7999999999999996E-3</v>
      </c>
      <c r="F1326" s="122">
        <v>815.00176177826984</v>
      </c>
      <c r="G1326" s="122">
        <f>E1326*F1326</f>
        <v>3.9120084565356947</v>
      </c>
    </row>
    <row r="1327" spans="1:7" ht="26.45" customHeight="1" x14ac:dyDescent="0.2">
      <c r="A1327" s="128"/>
      <c r="B1327" s="130"/>
      <c r="C1327" s="131"/>
      <c r="D1327" s="132"/>
      <c r="E1327" s="141"/>
      <c r="F1327" s="122"/>
      <c r="G1327" s="122"/>
    </row>
    <row r="1328" spans="1:7" ht="27.75" customHeight="1" x14ac:dyDescent="0.2">
      <c r="A1328" s="128">
        <v>14</v>
      </c>
      <c r="B1328" s="130" t="s">
        <v>10</v>
      </c>
      <c r="C1328" s="137" t="s">
        <v>405</v>
      </c>
      <c r="D1328" s="139" t="s">
        <v>630</v>
      </c>
      <c r="E1328" s="144">
        <f>0.5/100</f>
        <v>5.0000000000000001E-3</v>
      </c>
      <c r="F1328" s="122">
        <v>110.4624096723106</v>
      </c>
      <c r="G1328" s="122">
        <f>E1328*F1328</f>
        <v>0.55231204836155301</v>
      </c>
    </row>
    <row r="1329" spans="1:7" ht="29.25" customHeight="1" x14ac:dyDescent="0.2">
      <c r="A1329" s="128"/>
      <c r="B1329" s="130"/>
      <c r="C1329" s="137"/>
      <c r="D1329" s="139"/>
      <c r="E1329" s="144"/>
      <c r="F1329" s="122"/>
      <c r="G1329" s="122"/>
    </row>
    <row r="1330" spans="1:7" ht="30" x14ac:dyDescent="0.2">
      <c r="A1330" s="11">
        <v>15</v>
      </c>
      <c r="B1330" s="63" t="s">
        <v>40</v>
      </c>
      <c r="C1330" s="32" t="s">
        <v>676</v>
      </c>
      <c r="D1330" s="13" t="s">
        <v>626</v>
      </c>
      <c r="E1330" s="33">
        <v>5.5</v>
      </c>
      <c r="F1330" s="102">
        <v>0.71314672769788268</v>
      </c>
      <c r="G1330" s="102">
        <f>E1330*F1330</f>
        <v>3.9223070023383548</v>
      </c>
    </row>
    <row r="1331" spans="1:7" ht="38.85" customHeight="1" x14ac:dyDescent="0.2">
      <c r="A1331" s="11">
        <v>16</v>
      </c>
      <c r="B1331" s="63" t="s">
        <v>22</v>
      </c>
      <c r="C1331" s="32" t="s">
        <v>120</v>
      </c>
      <c r="D1331" s="13" t="s">
        <v>394</v>
      </c>
      <c r="E1331" s="22">
        <v>7.0000000000000001E-3</v>
      </c>
      <c r="F1331" s="102">
        <v>114.9270818030822</v>
      </c>
      <c r="G1331" s="102">
        <f>E1331*F1331</f>
        <v>0.80448957262157539</v>
      </c>
    </row>
    <row r="1332" spans="1:7" ht="15" x14ac:dyDescent="0.2">
      <c r="A1332" s="38"/>
      <c r="B1332" s="8"/>
      <c r="C1332" s="39" t="s">
        <v>643</v>
      </c>
      <c r="D1332" s="38"/>
      <c r="E1332" s="38"/>
      <c r="F1332" s="103"/>
      <c r="G1332" s="103"/>
    </row>
    <row r="1333" spans="1:7" ht="30" x14ac:dyDescent="0.2">
      <c r="A1333" s="11">
        <v>1</v>
      </c>
      <c r="B1333" s="62" t="s">
        <v>0</v>
      </c>
      <c r="C1333" s="28" t="s">
        <v>624</v>
      </c>
      <c r="D1333" s="41" t="s">
        <v>628</v>
      </c>
      <c r="E1333" s="27">
        <v>0.3</v>
      </c>
      <c r="F1333" s="104">
        <v>42.57428981001307</v>
      </c>
      <c r="G1333" s="104">
        <f>E1333*F1333</f>
        <v>12.772286943003921</v>
      </c>
    </row>
    <row r="1334" spans="1:7" ht="30" x14ac:dyDescent="0.2">
      <c r="A1334" s="11">
        <v>2</v>
      </c>
      <c r="B1334" s="67" t="s">
        <v>92</v>
      </c>
      <c r="C1334" s="21" t="s">
        <v>156</v>
      </c>
      <c r="D1334" s="41" t="s">
        <v>628</v>
      </c>
      <c r="E1334" s="27">
        <v>0.8</v>
      </c>
      <c r="F1334" s="106">
        <v>56.356638286416256</v>
      </c>
      <c r="G1334" s="106">
        <f>E1334*F1334</f>
        <v>45.085310629133005</v>
      </c>
    </row>
    <row r="1335" spans="1:7" ht="30" x14ac:dyDescent="0.2">
      <c r="A1335" s="11">
        <v>3</v>
      </c>
      <c r="B1335" s="63" t="s">
        <v>128</v>
      </c>
      <c r="C1335" s="28" t="s">
        <v>159</v>
      </c>
      <c r="D1335" s="41" t="s">
        <v>553</v>
      </c>
      <c r="E1335" s="36">
        <v>1</v>
      </c>
      <c r="F1335" s="104">
        <v>29.461079791662169</v>
      </c>
      <c r="G1335" s="106">
        <f t="shared" ref="G1335:G1338" si="52">E1335*F1335</f>
        <v>29.461079791662169</v>
      </c>
    </row>
    <row r="1336" spans="1:7" ht="53.65" customHeight="1" x14ac:dyDescent="0.2">
      <c r="A1336" s="11">
        <v>4</v>
      </c>
      <c r="B1336" s="63" t="s">
        <v>128</v>
      </c>
      <c r="C1336" s="44" t="s">
        <v>164</v>
      </c>
      <c r="D1336" s="41" t="s">
        <v>553</v>
      </c>
      <c r="E1336" s="36">
        <v>1</v>
      </c>
      <c r="F1336" s="104">
        <v>28.238444980308188</v>
      </c>
      <c r="G1336" s="106">
        <f t="shared" si="52"/>
        <v>28.238444980308188</v>
      </c>
    </row>
    <row r="1337" spans="1:7" ht="54.4" customHeight="1" x14ac:dyDescent="0.2">
      <c r="A1337" s="11">
        <v>5</v>
      </c>
      <c r="B1337" s="63" t="s">
        <v>128</v>
      </c>
      <c r="C1337" s="44" t="s">
        <v>163</v>
      </c>
      <c r="D1337" s="41" t="s">
        <v>553</v>
      </c>
      <c r="E1337" s="36">
        <v>1</v>
      </c>
      <c r="F1337" s="104">
        <v>29.461079791662169</v>
      </c>
      <c r="G1337" s="106">
        <f t="shared" si="52"/>
        <v>29.461079791662169</v>
      </c>
    </row>
    <row r="1338" spans="1:7" ht="40.15" customHeight="1" x14ac:dyDescent="0.2">
      <c r="A1338" s="11">
        <v>6</v>
      </c>
      <c r="B1338" s="63" t="s">
        <v>128</v>
      </c>
      <c r="C1338" s="44" t="s">
        <v>169</v>
      </c>
      <c r="D1338" s="41" t="s">
        <v>553</v>
      </c>
      <c r="E1338" s="36">
        <v>1</v>
      </c>
      <c r="F1338" s="104">
        <v>121.11449902352317</v>
      </c>
      <c r="G1338" s="106">
        <f t="shared" si="52"/>
        <v>121.11449902352317</v>
      </c>
    </row>
    <row r="1339" spans="1:7" ht="16.350000000000001" customHeight="1" x14ac:dyDescent="0.2">
      <c r="A1339" s="128">
        <v>7</v>
      </c>
      <c r="B1339" s="129" t="s">
        <v>89</v>
      </c>
      <c r="C1339" s="131" t="s">
        <v>152</v>
      </c>
      <c r="D1339" s="128" t="s">
        <v>604</v>
      </c>
      <c r="E1339" s="141">
        <v>1.72E-2</v>
      </c>
      <c r="F1339" s="124">
        <v>739.30797341848813</v>
      </c>
      <c r="G1339" s="124">
        <f>E1339*F1339</f>
        <v>12.716097142797995</v>
      </c>
    </row>
    <row r="1340" spans="1:7" ht="16.350000000000001" customHeight="1" x14ac:dyDescent="0.2">
      <c r="A1340" s="128"/>
      <c r="B1340" s="129"/>
      <c r="C1340" s="131"/>
      <c r="D1340" s="128"/>
      <c r="E1340" s="141"/>
      <c r="F1340" s="124"/>
      <c r="G1340" s="124"/>
    </row>
    <row r="1341" spans="1:7" ht="24" x14ac:dyDescent="0.2">
      <c r="A1341" s="11">
        <v>8</v>
      </c>
      <c r="B1341" s="68" t="s">
        <v>188</v>
      </c>
      <c r="C1341" s="28" t="s">
        <v>151</v>
      </c>
      <c r="D1341" s="11" t="s">
        <v>604</v>
      </c>
      <c r="E1341" s="37">
        <v>2.3199999999999998E-2</v>
      </c>
      <c r="F1341" s="104">
        <v>736.52699479155422</v>
      </c>
      <c r="G1341" s="104">
        <f>E1341*F1341</f>
        <v>17.087426279164056</v>
      </c>
    </row>
    <row r="1342" spans="1:7" ht="30" x14ac:dyDescent="0.2">
      <c r="A1342" s="11">
        <v>9</v>
      </c>
      <c r="B1342" s="63" t="s">
        <v>185</v>
      </c>
      <c r="C1342" s="44" t="s">
        <v>153</v>
      </c>
      <c r="D1342" s="17" t="s">
        <v>630</v>
      </c>
      <c r="E1342" s="45">
        <f>0.1/100</f>
        <v>1E-3</v>
      </c>
      <c r="F1342" s="104">
        <v>213.16759831077613</v>
      </c>
      <c r="G1342" s="104">
        <f>E1342*F1342</f>
        <v>0.21316759831077614</v>
      </c>
    </row>
    <row r="1343" spans="1:7" ht="15" customHeight="1" x14ac:dyDescent="0.2">
      <c r="A1343" s="128">
        <v>10</v>
      </c>
      <c r="B1343" s="140" t="s">
        <v>190</v>
      </c>
      <c r="C1343" s="131" t="s">
        <v>154</v>
      </c>
      <c r="D1343" s="128" t="s">
        <v>604</v>
      </c>
      <c r="E1343" s="141">
        <v>4.0399999999999998E-2</v>
      </c>
      <c r="F1343" s="125">
        <v>9.8958896870511026</v>
      </c>
      <c r="G1343" s="125">
        <f>E1343*F1343</f>
        <v>0.39979394335686452</v>
      </c>
    </row>
    <row r="1344" spans="1:7" ht="23.85" customHeight="1" x14ac:dyDescent="0.2">
      <c r="A1344" s="128"/>
      <c r="B1344" s="140"/>
      <c r="C1344" s="131"/>
      <c r="D1344" s="128"/>
      <c r="E1344" s="141"/>
      <c r="F1344" s="125"/>
      <c r="G1344" s="125"/>
    </row>
    <row r="1345" spans="1:7" ht="15" x14ac:dyDescent="0.2">
      <c r="A1345" s="11"/>
      <c r="B1345" s="62"/>
      <c r="C1345" s="12" t="s">
        <v>316</v>
      </c>
      <c r="D1345" s="13"/>
      <c r="E1345" s="14"/>
      <c r="F1345" s="102"/>
      <c r="G1345" s="102"/>
    </row>
    <row r="1346" spans="1:7" ht="28.5" x14ac:dyDescent="0.2">
      <c r="A1346" s="11"/>
      <c r="B1346" s="62"/>
      <c r="C1346" s="12" t="s">
        <v>296</v>
      </c>
      <c r="D1346" s="13"/>
      <c r="E1346" s="14"/>
      <c r="F1346" s="102"/>
      <c r="G1346" s="102"/>
    </row>
    <row r="1347" spans="1:7" ht="75" x14ac:dyDescent="0.2">
      <c r="A1347" s="11">
        <v>1</v>
      </c>
      <c r="B1347" s="63" t="s">
        <v>237</v>
      </c>
      <c r="C1347" s="28" t="s">
        <v>712</v>
      </c>
      <c r="D1347" s="48" t="s">
        <v>628</v>
      </c>
      <c r="E1347" s="27">
        <v>1.1000000000000001</v>
      </c>
      <c r="F1347" s="102">
        <v>35.505886215336105</v>
      </c>
      <c r="G1347" s="102">
        <f>E1347*F1347</f>
        <v>39.056474836869718</v>
      </c>
    </row>
    <row r="1348" spans="1:7" ht="36" x14ac:dyDescent="0.2">
      <c r="A1348" s="11">
        <v>2</v>
      </c>
      <c r="B1348" s="63" t="s">
        <v>232</v>
      </c>
      <c r="C1348" s="16" t="s">
        <v>114</v>
      </c>
      <c r="D1348" s="17" t="s">
        <v>626</v>
      </c>
      <c r="E1348" s="18">
        <v>196</v>
      </c>
      <c r="F1348" s="102">
        <v>0.42932480293630632</v>
      </c>
      <c r="G1348" s="102">
        <f>E1348*F1348</f>
        <v>84.147661375516037</v>
      </c>
    </row>
    <row r="1349" spans="1:7" ht="17.45" customHeight="1" x14ac:dyDescent="0.2">
      <c r="A1349" s="128">
        <v>3</v>
      </c>
      <c r="B1349" s="63" t="s">
        <v>45</v>
      </c>
      <c r="C1349" s="137" t="s">
        <v>330</v>
      </c>
      <c r="D1349" s="139" t="s">
        <v>627</v>
      </c>
      <c r="E1349" s="141">
        <f>10.5/1000</f>
        <v>1.0500000000000001E-2</v>
      </c>
      <c r="F1349" s="122">
        <v>10904.781865159301</v>
      </c>
      <c r="G1349" s="122">
        <f>E1349*F1349</f>
        <v>114.50020958417267</v>
      </c>
    </row>
    <row r="1350" spans="1:7" ht="12.75" customHeight="1" x14ac:dyDescent="0.2">
      <c r="A1350" s="128"/>
      <c r="B1350" s="62" t="s">
        <v>13</v>
      </c>
      <c r="C1350" s="137"/>
      <c r="D1350" s="139"/>
      <c r="E1350" s="141"/>
      <c r="F1350" s="122"/>
      <c r="G1350" s="122"/>
    </row>
    <row r="1351" spans="1:7" ht="36" x14ac:dyDescent="0.2">
      <c r="A1351" s="128"/>
      <c r="B1351" s="63" t="s">
        <v>233</v>
      </c>
      <c r="C1351" s="137"/>
      <c r="D1351" s="139"/>
      <c r="E1351" s="141"/>
      <c r="F1351" s="122"/>
      <c r="G1351" s="122"/>
    </row>
    <row r="1352" spans="1:7" ht="17.45" customHeight="1" x14ac:dyDescent="0.2">
      <c r="A1352" s="128">
        <v>4</v>
      </c>
      <c r="B1352" s="62" t="s">
        <v>14</v>
      </c>
      <c r="C1352" s="131" t="s">
        <v>309</v>
      </c>
      <c r="D1352" s="139" t="s">
        <v>627</v>
      </c>
      <c r="E1352" s="145">
        <v>3.6499999999999998E-2</v>
      </c>
      <c r="F1352" s="122">
        <v>11447.134632720003</v>
      </c>
      <c r="G1352" s="122">
        <f>E1352*F1352</f>
        <v>417.82041409428007</v>
      </c>
    </row>
    <row r="1353" spans="1:7" ht="12.75" customHeight="1" x14ac:dyDescent="0.2">
      <c r="A1353" s="128"/>
      <c r="B1353" s="63" t="s">
        <v>24</v>
      </c>
      <c r="C1353" s="131"/>
      <c r="D1353" s="139"/>
      <c r="E1353" s="145"/>
      <c r="F1353" s="122"/>
      <c r="G1353" s="122"/>
    </row>
    <row r="1354" spans="1:7" ht="36" x14ac:dyDescent="0.2">
      <c r="A1354" s="128"/>
      <c r="B1354" s="63" t="s">
        <v>234</v>
      </c>
      <c r="C1354" s="131"/>
      <c r="D1354" s="139"/>
      <c r="E1354" s="145"/>
      <c r="F1354" s="122"/>
      <c r="G1354" s="122"/>
    </row>
    <row r="1355" spans="1:7" ht="17.45" customHeight="1" x14ac:dyDescent="0.2">
      <c r="A1355" s="128">
        <v>5</v>
      </c>
      <c r="B1355" s="62" t="s">
        <v>13</v>
      </c>
      <c r="C1355" s="131" t="s">
        <v>308</v>
      </c>
      <c r="D1355" s="139" t="s">
        <v>627</v>
      </c>
      <c r="E1355" s="145">
        <v>3.6499999999999998E-2</v>
      </c>
      <c r="F1355" s="122">
        <v>9288.6940866771783</v>
      </c>
      <c r="G1355" s="122">
        <f>E1355*F1355</f>
        <v>339.03733416371699</v>
      </c>
    </row>
    <row r="1356" spans="1:7" ht="12.75" customHeight="1" x14ac:dyDescent="0.2">
      <c r="A1356" s="128"/>
      <c r="B1356" s="63" t="s">
        <v>12</v>
      </c>
      <c r="C1356" s="131"/>
      <c r="D1356" s="139"/>
      <c r="E1356" s="145"/>
      <c r="F1356" s="122"/>
      <c r="G1356" s="122"/>
    </row>
    <row r="1357" spans="1:7" ht="36" x14ac:dyDescent="0.2">
      <c r="A1357" s="128"/>
      <c r="B1357" s="63" t="s">
        <v>233</v>
      </c>
      <c r="C1357" s="131"/>
      <c r="D1357" s="139"/>
      <c r="E1357" s="145"/>
      <c r="F1357" s="122"/>
      <c r="G1357" s="122"/>
    </row>
    <row r="1358" spans="1:7" ht="38.1" customHeight="1" x14ac:dyDescent="0.2">
      <c r="A1358" s="11">
        <v>6</v>
      </c>
      <c r="B1358" s="62" t="s">
        <v>2</v>
      </c>
      <c r="C1358" s="23" t="s">
        <v>126</v>
      </c>
      <c r="D1358" s="24" t="s">
        <v>628</v>
      </c>
      <c r="E1358" s="34">
        <v>6</v>
      </c>
      <c r="F1358" s="102">
        <v>8.0608684465148333</v>
      </c>
      <c r="G1358" s="102">
        <f>E1358*F1358</f>
        <v>48.365210679089003</v>
      </c>
    </row>
    <row r="1359" spans="1:7" ht="48" x14ac:dyDescent="0.2">
      <c r="A1359" s="11">
        <v>7</v>
      </c>
      <c r="B1359" s="64" t="s">
        <v>179</v>
      </c>
      <c r="C1359" s="26" t="s">
        <v>127</v>
      </c>
      <c r="D1359" s="17" t="s">
        <v>629</v>
      </c>
      <c r="E1359" s="33">
        <v>0.17</v>
      </c>
      <c r="F1359" s="102">
        <v>585.33726796981887</v>
      </c>
      <c r="G1359" s="102">
        <f>E1359*F1359</f>
        <v>99.507335554869215</v>
      </c>
    </row>
    <row r="1360" spans="1:7" ht="48" x14ac:dyDescent="0.2">
      <c r="A1360" s="128">
        <v>8</v>
      </c>
      <c r="B1360" s="64" t="s">
        <v>179</v>
      </c>
      <c r="C1360" s="131" t="s">
        <v>125</v>
      </c>
      <c r="D1360" s="132" t="s">
        <v>629</v>
      </c>
      <c r="E1360" s="136">
        <v>0.41499999999999998</v>
      </c>
      <c r="F1360" s="122">
        <v>542.01011849173858</v>
      </c>
      <c r="G1360" s="122">
        <f>E1360*F1360</f>
        <v>224.93419917407149</v>
      </c>
    </row>
    <row r="1361" spans="1:7" ht="24" x14ac:dyDescent="0.2">
      <c r="A1361" s="128"/>
      <c r="B1361" s="63" t="s">
        <v>46</v>
      </c>
      <c r="C1361" s="131"/>
      <c r="D1361" s="132"/>
      <c r="E1361" s="136"/>
      <c r="F1361" s="122"/>
      <c r="G1361" s="122"/>
    </row>
    <row r="1362" spans="1:7" ht="12.75" customHeight="1" x14ac:dyDescent="0.2">
      <c r="A1362" s="128"/>
      <c r="B1362" s="63" t="s">
        <v>1</v>
      </c>
      <c r="C1362" s="131"/>
      <c r="D1362" s="132"/>
      <c r="E1362" s="136"/>
      <c r="F1362" s="122"/>
      <c r="G1362" s="122"/>
    </row>
    <row r="1363" spans="1:7" ht="15" customHeight="1" x14ac:dyDescent="0.2">
      <c r="A1363" s="128">
        <v>9</v>
      </c>
      <c r="B1363" s="134" t="s">
        <v>47</v>
      </c>
      <c r="C1363" s="135" t="s">
        <v>270</v>
      </c>
      <c r="D1363" s="132" t="s">
        <v>630</v>
      </c>
      <c r="E1363" s="136">
        <v>0.86499999999999999</v>
      </c>
      <c r="F1363" s="122">
        <v>175.56170731991199</v>
      </c>
      <c r="G1363" s="122">
        <f>E1363*F1363</f>
        <v>151.86087683172386</v>
      </c>
    </row>
    <row r="1364" spans="1:7" ht="15" customHeight="1" x14ac:dyDescent="0.2">
      <c r="A1364" s="128"/>
      <c r="B1364" s="134"/>
      <c r="C1364" s="135"/>
      <c r="D1364" s="132"/>
      <c r="E1364" s="136"/>
      <c r="F1364" s="122"/>
      <c r="G1364" s="122"/>
    </row>
    <row r="1365" spans="1:7" ht="15" customHeight="1" x14ac:dyDescent="0.2">
      <c r="A1365" s="128"/>
      <c r="B1365" s="134"/>
      <c r="C1365" s="135"/>
      <c r="D1365" s="132"/>
      <c r="E1365" s="136"/>
      <c r="F1365" s="122"/>
      <c r="G1365" s="122"/>
    </row>
    <row r="1366" spans="1:7" ht="15" customHeight="1" x14ac:dyDescent="0.2">
      <c r="A1366" s="128"/>
      <c r="B1366" s="134"/>
      <c r="C1366" s="135"/>
      <c r="D1366" s="132"/>
      <c r="E1366" s="136"/>
      <c r="F1366" s="122"/>
      <c r="G1366" s="122"/>
    </row>
    <row r="1367" spans="1:7" ht="38.1" customHeight="1" x14ac:dyDescent="0.2">
      <c r="A1367" s="11">
        <v>10</v>
      </c>
      <c r="B1367" s="62" t="s">
        <v>48</v>
      </c>
      <c r="C1367" s="16" t="s">
        <v>150</v>
      </c>
      <c r="D1367" s="17" t="s">
        <v>630</v>
      </c>
      <c r="E1367" s="27">
        <v>1.05</v>
      </c>
      <c r="F1367" s="102">
        <v>606.21368269758227</v>
      </c>
      <c r="G1367" s="102">
        <f>E1367*F1367</f>
        <v>636.5243668324614</v>
      </c>
    </row>
    <row r="1368" spans="1:7" ht="30" x14ac:dyDescent="0.2">
      <c r="A1368" s="11">
        <v>11</v>
      </c>
      <c r="B1368" s="62" t="s">
        <v>753</v>
      </c>
      <c r="C1368" s="16" t="s">
        <v>677</v>
      </c>
      <c r="D1368" s="13" t="s">
        <v>604</v>
      </c>
      <c r="E1368" s="29">
        <v>1.21128E-2</v>
      </c>
      <c r="F1368" s="102">
        <v>259.08589159774777</v>
      </c>
      <c r="G1368" s="102">
        <f>E1368*F1368</f>
        <v>3.1382555877451992</v>
      </c>
    </row>
    <row r="1369" spans="1:7" ht="15" x14ac:dyDescent="0.2">
      <c r="A1369" s="11"/>
      <c r="B1369" s="63"/>
      <c r="C1369" s="12" t="s">
        <v>96</v>
      </c>
      <c r="D1369" s="13"/>
      <c r="E1369" s="33"/>
      <c r="F1369" s="102" t="s">
        <v>754</v>
      </c>
      <c r="G1369" s="102"/>
    </row>
    <row r="1370" spans="1:7" ht="36" x14ac:dyDescent="0.2">
      <c r="A1370" s="11">
        <v>1</v>
      </c>
      <c r="B1370" s="63" t="s">
        <v>200</v>
      </c>
      <c r="C1370" s="44" t="s">
        <v>299</v>
      </c>
      <c r="D1370" s="13" t="s">
        <v>596</v>
      </c>
      <c r="E1370" s="31">
        <v>2</v>
      </c>
      <c r="F1370" s="102">
        <v>2.2807861421818054</v>
      </c>
      <c r="G1370" s="102">
        <f>E1370*F1370</f>
        <v>4.5615722843636108</v>
      </c>
    </row>
    <row r="1371" spans="1:7" ht="36" x14ac:dyDescent="0.2">
      <c r="A1371" s="11">
        <v>2</v>
      </c>
      <c r="B1371" s="63" t="s">
        <v>200</v>
      </c>
      <c r="C1371" s="28" t="s">
        <v>298</v>
      </c>
      <c r="D1371" s="13" t="s">
        <v>596</v>
      </c>
      <c r="E1371" s="31">
        <v>1</v>
      </c>
      <c r="F1371" s="102">
        <v>2.2807861421818054</v>
      </c>
      <c r="G1371" s="102">
        <f t="shared" ref="G1371:G1387" si="53">E1371*F1371</f>
        <v>2.2807861421818054</v>
      </c>
    </row>
    <row r="1372" spans="1:7" ht="36" x14ac:dyDescent="0.2">
      <c r="A1372" s="11">
        <v>3</v>
      </c>
      <c r="B1372" s="63" t="s">
        <v>201</v>
      </c>
      <c r="C1372" s="44" t="s">
        <v>295</v>
      </c>
      <c r="D1372" s="13" t="s">
        <v>553</v>
      </c>
      <c r="E1372" s="31">
        <v>2</v>
      </c>
      <c r="F1372" s="102">
        <v>1.3204002964069823</v>
      </c>
      <c r="G1372" s="102">
        <f t="shared" si="53"/>
        <v>2.6408005928139646</v>
      </c>
    </row>
    <row r="1373" spans="1:7" ht="36" x14ac:dyDescent="0.2">
      <c r="A1373" s="11">
        <v>4</v>
      </c>
      <c r="B1373" s="63" t="s">
        <v>201</v>
      </c>
      <c r="C1373" s="44" t="s">
        <v>294</v>
      </c>
      <c r="D1373" s="13" t="s">
        <v>553</v>
      </c>
      <c r="E1373" s="31">
        <v>1</v>
      </c>
      <c r="F1373" s="102">
        <v>1.3204002964069823</v>
      </c>
      <c r="G1373" s="102">
        <f t="shared" si="53"/>
        <v>1.3204002964069823</v>
      </c>
    </row>
    <row r="1374" spans="1:7" ht="36" x14ac:dyDescent="0.2">
      <c r="A1374" s="11">
        <v>5</v>
      </c>
      <c r="B1374" s="63" t="s">
        <v>201</v>
      </c>
      <c r="C1374" s="44" t="s">
        <v>292</v>
      </c>
      <c r="D1374" s="13" t="s">
        <v>553</v>
      </c>
      <c r="E1374" s="31">
        <v>1</v>
      </c>
      <c r="F1374" s="102">
        <v>1.3204002964069823</v>
      </c>
      <c r="G1374" s="102">
        <f t="shared" si="53"/>
        <v>1.3204002964069823</v>
      </c>
    </row>
    <row r="1375" spans="1:7" ht="36" x14ac:dyDescent="0.2">
      <c r="A1375" s="11">
        <v>6</v>
      </c>
      <c r="B1375" s="63" t="s">
        <v>202</v>
      </c>
      <c r="C1375" s="44" t="s">
        <v>293</v>
      </c>
      <c r="D1375" s="13" t="s">
        <v>553</v>
      </c>
      <c r="E1375" s="31">
        <v>6</v>
      </c>
      <c r="F1375" s="102">
        <v>1.022834963255608</v>
      </c>
      <c r="G1375" s="102">
        <f t="shared" si="53"/>
        <v>6.1370097795336473</v>
      </c>
    </row>
    <row r="1376" spans="1:7" ht="45" x14ac:dyDescent="0.2">
      <c r="A1376" s="11">
        <v>7</v>
      </c>
      <c r="B1376" s="63" t="s">
        <v>236</v>
      </c>
      <c r="C1376" s="44" t="s">
        <v>432</v>
      </c>
      <c r="D1376" s="13" t="s">
        <v>604</v>
      </c>
      <c r="E1376" s="22">
        <v>7.8E-2</v>
      </c>
      <c r="F1376" s="102">
        <v>3.0924395653927279</v>
      </c>
      <c r="G1376" s="102">
        <f t="shared" si="53"/>
        <v>0.24121028610063278</v>
      </c>
    </row>
    <row r="1377" spans="1:7" ht="30" x14ac:dyDescent="0.2">
      <c r="A1377" s="11">
        <v>8</v>
      </c>
      <c r="B1377" s="63" t="s">
        <v>192</v>
      </c>
      <c r="C1377" s="32" t="s">
        <v>259</v>
      </c>
      <c r="D1377" s="13" t="s">
        <v>391</v>
      </c>
      <c r="E1377" s="34">
        <v>2</v>
      </c>
      <c r="F1377" s="102">
        <v>5.8894376241582664</v>
      </c>
      <c r="G1377" s="102">
        <f t="shared" si="53"/>
        <v>11.778875248316533</v>
      </c>
    </row>
    <row r="1378" spans="1:7" ht="30" x14ac:dyDescent="0.2">
      <c r="A1378" s="11">
        <v>9</v>
      </c>
      <c r="B1378" s="63" t="s">
        <v>37</v>
      </c>
      <c r="C1378" s="32" t="s">
        <v>262</v>
      </c>
      <c r="D1378" s="13" t="s">
        <v>391</v>
      </c>
      <c r="E1378" s="34">
        <v>2</v>
      </c>
      <c r="F1378" s="102">
        <v>3.2617425679935108</v>
      </c>
      <c r="G1378" s="102">
        <f t="shared" si="53"/>
        <v>6.5234851359870216</v>
      </c>
    </row>
    <row r="1379" spans="1:7" ht="30" x14ac:dyDescent="0.2">
      <c r="A1379" s="11">
        <v>10</v>
      </c>
      <c r="B1379" s="63" t="s">
        <v>181</v>
      </c>
      <c r="C1379" s="32" t="s">
        <v>279</v>
      </c>
      <c r="D1379" s="13" t="s">
        <v>391</v>
      </c>
      <c r="E1379" s="34">
        <v>36</v>
      </c>
      <c r="F1379" s="102">
        <v>2.1068230564569124</v>
      </c>
      <c r="G1379" s="102">
        <f t="shared" si="53"/>
        <v>75.845630032448838</v>
      </c>
    </row>
    <row r="1380" spans="1:7" ht="30" x14ac:dyDescent="0.2">
      <c r="A1380" s="11">
        <v>11</v>
      </c>
      <c r="B1380" s="63" t="s">
        <v>191</v>
      </c>
      <c r="C1380" s="32" t="s">
        <v>281</v>
      </c>
      <c r="D1380" s="13" t="s">
        <v>391</v>
      </c>
      <c r="E1380" s="34">
        <v>53</v>
      </c>
      <c r="F1380" s="102">
        <v>1.2475202185858054</v>
      </c>
      <c r="G1380" s="102">
        <f t="shared" si="53"/>
        <v>66.11857158504769</v>
      </c>
    </row>
    <row r="1381" spans="1:7" ht="30" x14ac:dyDescent="0.2">
      <c r="A1381" s="11">
        <v>12</v>
      </c>
      <c r="B1381" s="63" t="s">
        <v>38</v>
      </c>
      <c r="C1381" s="32" t="s">
        <v>257</v>
      </c>
      <c r="D1381" s="13" t="s">
        <v>553</v>
      </c>
      <c r="E1381" s="31">
        <v>1</v>
      </c>
      <c r="F1381" s="102">
        <v>39.027016900256015</v>
      </c>
      <c r="G1381" s="102">
        <f t="shared" si="53"/>
        <v>39.027016900256015</v>
      </c>
    </row>
    <row r="1382" spans="1:7" ht="30" x14ac:dyDescent="0.2">
      <c r="A1382" s="11">
        <v>13</v>
      </c>
      <c r="B1382" s="63" t="s">
        <v>39</v>
      </c>
      <c r="C1382" s="28" t="s">
        <v>289</v>
      </c>
      <c r="D1382" s="11" t="s">
        <v>553</v>
      </c>
      <c r="E1382" s="36">
        <v>2</v>
      </c>
      <c r="F1382" s="102">
        <v>9.0699948866748876</v>
      </c>
      <c r="G1382" s="102">
        <f t="shared" si="53"/>
        <v>18.139989773349775</v>
      </c>
    </row>
    <row r="1383" spans="1:7" ht="30" x14ac:dyDescent="0.2">
      <c r="A1383" s="11">
        <v>14</v>
      </c>
      <c r="B1383" s="63" t="s">
        <v>18</v>
      </c>
      <c r="C1383" s="28" t="s">
        <v>436</v>
      </c>
      <c r="D1383" s="17" t="s">
        <v>393</v>
      </c>
      <c r="E1383" s="11">
        <v>0.2</v>
      </c>
      <c r="F1383" s="102">
        <v>353.10656069216566</v>
      </c>
      <c r="G1383" s="102">
        <f t="shared" si="53"/>
        <v>70.62131213843314</v>
      </c>
    </row>
    <row r="1384" spans="1:7" ht="30" x14ac:dyDescent="0.2">
      <c r="A1384" s="11">
        <v>15</v>
      </c>
      <c r="B1384" s="67" t="s">
        <v>18</v>
      </c>
      <c r="C1384" s="28" t="s">
        <v>438</v>
      </c>
      <c r="D1384" s="17" t="s">
        <v>393</v>
      </c>
      <c r="E1384" s="11">
        <v>0.2</v>
      </c>
      <c r="F1384" s="102">
        <v>191.07062183802378</v>
      </c>
      <c r="G1384" s="102">
        <f t="shared" si="53"/>
        <v>38.214124367604761</v>
      </c>
    </row>
    <row r="1385" spans="1:7" ht="36" customHeight="1" x14ac:dyDescent="0.2">
      <c r="A1385" s="11">
        <v>16</v>
      </c>
      <c r="B1385" s="63" t="s">
        <v>3</v>
      </c>
      <c r="C1385" s="32" t="s">
        <v>564</v>
      </c>
      <c r="D1385" s="13" t="s">
        <v>604</v>
      </c>
      <c r="E1385" s="11">
        <v>7.0000000000000001E-3</v>
      </c>
      <c r="F1385" s="102">
        <v>2063.2370648174488</v>
      </c>
      <c r="G1385" s="102">
        <f t="shared" si="53"/>
        <v>14.442659453722142</v>
      </c>
    </row>
    <row r="1386" spans="1:7" ht="30" x14ac:dyDescent="0.2">
      <c r="A1386" s="11">
        <v>17</v>
      </c>
      <c r="B1386" s="63" t="s">
        <v>18</v>
      </c>
      <c r="C1386" s="32" t="s">
        <v>135</v>
      </c>
      <c r="D1386" s="17" t="s">
        <v>393</v>
      </c>
      <c r="E1386" s="34">
        <v>0.4</v>
      </c>
      <c r="F1386" s="102">
        <v>382.56764048382797</v>
      </c>
      <c r="G1386" s="102">
        <f t="shared" si="53"/>
        <v>153.02705619353119</v>
      </c>
    </row>
    <row r="1387" spans="1:7" ht="45" x14ac:dyDescent="0.2">
      <c r="A1387" s="11">
        <v>18</v>
      </c>
      <c r="B1387" s="67" t="s">
        <v>128</v>
      </c>
      <c r="C1387" s="32" t="s">
        <v>242</v>
      </c>
      <c r="D1387" s="13" t="s">
        <v>626</v>
      </c>
      <c r="E1387" s="25">
        <v>91</v>
      </c>
      <c r="F1387" s="102">
        <v>0.22095809843746625</v>
      </c>
      <c r="G1387" s="102">
        <f t="shared" si="53"/>
        <v>20.107186957809429</v>
      </c>
    </row>
    <row r="1388" spans="1:7" ht="23.85" customHeight="1" x14ac:dyDescent="0.2">
      <c r="A1388" s="128">
        <v>19</v>
      </c>
      <c r="B1388" s="130" t="s">
        <v>6</v>
      </c>
      <c r="C1388" s="131" t="s">
        <v>601</v>
      </c>
      <c r="D1388" s="132" t="s">
        <v>604</v>
      </c>
      <c r="E1388" s="141">
        <f>4.8*0.002</f>
        <v>9.5999999999999992E-3</v>
      </c>
      <c r="F1388" s="122">
        <v>815.00176177826984</v>
      </c>
      <c r="G1388" s="122">
        <f>E1388*F1388</f>
        <v>7.8240169130713895</v>
      </c>
    </row>
    <row r="1389" spans="1:7" ht="24.4" customHeight="1" x14ac:dyDescent="0.2">
      <c r="A1389" s="128"/>
      <c r="B1389" s="130"/>
      <c r="C1389" s="131"/>
      <c r="D1389" s="132"/>
      <c r="E1389" s="141"/>
      <c r="F1389" s="122"/>
      <c r="G1389" s="122"/>
    </row>
    <row r="1390" spans="1:7" ht="27.75" customHeight="1" x14ac:dyDescent="0.2">
      <c r="A1390" s="128">
        <v>20</v>
      </c>
      <c r="B1390" s="130" t="s">
        <v>10</v>
      </c>
      <c r="C1390" s="137" t="s">
        <v>405</v>
      </c>
      <c r="D1390" s="139" t="s">
        <v>630</v>
      </c>
      <c r="E1390" s="144">
        <f>0.6/100</f>
        <v>6.0000000000000001E-3</v>
      </c>
      <c r="F1390" s="122">
        <v>110.4624096723106</v>
      </c>
      <c r="G1390" s="122">
        <f>E1390*F1390</f>
        <v>0.66277445803386359</v>
      </c>
    </row>
    <row r="1391" spans="1:7" ht="29.25" customHeight="1" x14ac:dyDescent="0.2">
      <c r="A1391" s="128"/>
      <c r="B1391" s="130"/>
      <c r="C1391" s="137"/>
      <c r="D1391" s="139"/>
      <c r="E1391" s="144"/>
      <c r="F1391" s="122"/>
      <c r="G1391" s="122"/>
    </row>
    <row r="1392" spans="1:7" ht="30" x14ac:dyDescent="0.2">
      <c r="A1392" s="11">
        <v>21</v>
      </c>
      <c r="B1392" s="63" t="s">
        <v>40</v>
      </c>
      <c r="C1392" s="32" t="s">
        <v>678</v>
      </c>
      <c r="D1392" s="13" t="s">
        <v>626</v>
      </c>
      <c r="E1392" s="33">
        <v>1.5</v>
      </c>
      <c r="F1392" s="102">
        <v>0.71314672769788279</v>
      </c>
      <c r="G1392" s="102">
        <f>E1392*F1392</f>
        <v>1.0697200915468241</v>
      </c>
    </row>
    <row r="1393" spans="1:7" ht="45" x14ac:dyDescent="0.2">
      <c r="A1393" s="11">
        <v>22</v>
      </c>
      <c r="B1393" s="63" t="s">
        <v>26</v>
      </c>
      <c r="C1393" s="32" t="s">
        <v>124</v>
      </c>
      <c r="D1393" s="13" t="s">
        <v>394</v>
      </c>
      <c r="E1393" s="22">
        <v>3.7999999999999999E-2</v>
      </c>
      <c r="F1393" s="102">
        <v>121.41293851921661</v>
      </c>
      <c r="G1393" s="102">
        <f>E1393*F1393</f>
        <v>4.613691663730231</v>
      </c>
    </row>
    <row r="1394" spans="1:7" ht="45" x14ac:dyDescent="0.2">
      <c r="A1394" s="11">
        <v>23</v>
      </c>
      <c r="B1394" s="63" t="s">
        <v>22</v>
      </c>
      <c r="C1394" s="32" t="s">
        <v>297</v>
      </c>
      <c r="D1394" s="13" t="s">
        <v>394</v>
      </c>
      <c r="E1394" s="22">
        <v>5.5E-2</v>
      </c>
      <c r="F1394" s="102">
        <v>114.9270818030822</v>
      </c>
      <c r="G1394" s="102">
        <f>E1394*F1394</f>
        <v>6.3209894991695208</v>
      </c>
    </row>
    <row r="1395" spans="1:7" ht="15" x14ac:dyDescent="0.2">
      <c r="A1395" s="38"/>
      <c r="B1395" s="8"/>
      <c r="C1395" s="39" t="s">
        <v>643</v>
      </c>
      <c r="D1395" s="38"/>
      <c r="E1395" s="38"/>
      <c r="F1395" s="103"/>
      <c r="G1395" s="103"/>
    </row>
    <row r="1396" spans="1:7" ht="30" x14ac:dyDescent="0.2">
      <c r="A1396" s="11">
        <v>1</v>
      </c>
      <c r="B1396" s="62" t="s">
        <v>0</v>
      </c>
      <c r="C1396" s="28" t="s">
        <v>624</v>
      </c>
      <c r="D1396" s="41" t="s">
        <v>628</v>
      </c>
      <c r="E1396" s="27">
        <v>0.3</v>
      </c>
      <c r="F1396" s="104">
        <v>42.57428981001307</v>
      </c>
      <c r="G1396" s="104">
        <f>E1396*F1396</f>
        <v>12.772286943003921</v>
      </c>
    </row>
    <row r="1397" spans="1:7" ht="30" x14ac:dyDescent="0.2">
      <c r="A1397" s="11">
        <v>2</v>
      </c>
      <c r="B1397" s="67" t="s">
        <v>92</v>
      </c>
      <c r="C1397" s="21" t="s">
        <v>156</v>
      </c>
      <c r="D1397" s="41" t="s">
        <v>628</v>
      </c>
      <c r="E1397" s="27">
        <v>0.8</v>
      </c>
      <c r="F1397" s="106">
        <v>56.356638286416256</v>
      </c>
      <c r="G1397" s="106">
        <f>E1397*F1397</f>
        <v>45.085310629133005</v>
      </c>
    </row>
    <row r="1398" spans="1:7" ht="30" x14ac:dyDescent="0.2">
      <c r="A1398" s="11">
        <v>3</v>
      </c>
      <c r="B1398" s="63" t="s">
        <v>128</v>
      </c>
      <c r="C1398" s="28" t="s">
        <v>159</v>
      </c>
      <c r="D1398" s="41" t="s">
        <v>553</v>
      </c>
      <c r="E1398" s="36">
        <v>1</v>
      </c>
      <c r="F1398" s="104">
        <v>29.461079791662169</v>
      </c>
      <c r="G1398" s="106">
        <f t="shared" ref="G1398:G1401" si="54">E1398*F1398</f>
        <v>29.461079791662169</v>
      </c>
    </row>
    <row r="1399" spans="1:7" ht="45" x14ac:dyDescent="0.2">
      <c r="A1399" s="11">
        <v>4</v>
      </c>
      <c r="B1399" s="63" t="s">
        <v>128</v>
      </c>
      <c r="C1399" s="44" t="s">
        <v>164</v>
      </c>
      <c r="D1399" s="41" t="s">
        <v>553</v>
      </c>
      <c r="E1399" s="36">
        <v>1</v>
      </c>
      <c r="F1399" s="104">
        <v>28.238444980308188</v>
      </c>
      <c r="G1399" s="106">
        <f t="shared" si="54"/>
        <v>28.238444980308188</v>
      </c>
    </row>
    <row r="1400" spans="1:7" ht="45" x14ac:dyDescent="0.2">
      <c r="A1400" s="11">
        <v>5</v>
      </c>
      <c r="B1400" s="63" t="s">
        <v>128</v>
      </c>
      <c r="C1400" s="44" t="s">
        <v>163</v>
      </c>
      <c r="D1400" s="41" t="s">
        <v>553</v>
      </c>
      <c r="E1400" s="36">
        <v>1</v>
      </c>
      <c r="F1400" s="104">
        <v>29.461079791662169</v>
      </c>
      <c r="G1400" s="106">
        <f t="shared" si="54"/>
        <v>29.461079791662169</v>
      </c>
    </row>
    <row r="1401" spans="1:7" ht="30" x14ac:dyDescent="0.2">
      <c r="A1401" s="11">
        <v>6</v>
      </c>
      <c r="B1401" s="63" t="s">
        <v>128</v>
      </c>
      <c r="C1401" s="44" t="s">
        <v>169</v>
      </c>
      <c r="D1401" s="41" t="s">
        <v>553</v>
      </c>
      <c r="E1401" s="36">
        <v>1</v>
      </c>
      <c r="F1401" s="104">
        <v>121.11449902352317</v>
      </c>
      <c r="G1401" s="106">
        <f t="shared" si="54"/>
        <v>121.11449902352317</v>
      </c>
    </row>
    <row r="1402" spans="1:7" ht="12.75" customHeight="1" x14ac:dyDescent="0.2">
      <c r="A1402" s="128">
        <v>7</v>
      </c>
      <c r="B1402" s="129" t="s">
        <v>89</v>
      </c>
      <c r="C1402" s="131" t="s">
        <v>152</v>
      </c>
      <c r="D1402" s="128" t="s">
        <v>604</v>
      </c>
      <c r="E1402" s="141">
        <v>1.72E-2</v>
      </c>
      <c r="F1402" s="124">
        <v>739.30797341848813</v>
      </c>
      <c r="G1402" s="124">
        <f>E1402*F1402</f>
        <v>12.716097142797995</v>
      </c>
    </row>
    <row r="1403" spans="1:7" ht="21.2" customHeight="1" x14ac:dyDescent="0.2">
      <c r="A1403" s="128"/>
      <c r="B1403" s="129"/>
      <c r="C1403" s="131"/>
      <c r="D1403" s="128"/>
      <c r="E1403" s="141"/>
      <c r="F1403" s="124"/>
      <c r="G1403" s="124"/>
    </row>
    <row r="1404" spans="1:7" ht="24" x14ac:dyDescent="0.2">
      <c r="A1404" s="11">
        <v>8</v>
      </c>
      <c r="B1404" s="68" t="s">
        <v>188</v>
      </c>
      <c r="C1404" s="28" t="s">
        <v>151</v>
      </c>
      <c r="D1404" s="11" t="s">
        <v>604</v>
      </c>
      <c r="E1404" s="37">
        <v>2.3199999999999998E-2</v>
      </c>
      <c r="F1404" s="104">
        <v>736.52699479155422</v>
      </c>
      <c r="G1404" s="104">
        <f>E1404*F1404</f>
        <v>17.087426279164056</v>
      </c>
    </row>
    <row r="1405" spans="1:7" ht="30" x14ac:dyDescent="0.2">
      <c r="A1405" s="11">
        <v>9</v>
      </c>
      <c r="B1405" s="63" t="s">
        <v>185</v>
      </c>
      <c r="C1405" s="44" t="s">
        <v>153</v>
      </c>
      <c r="D1405" s="17" t="s">
        <v>630</v>
      </c>
      <c r="E1405" s="45">
        <f>0.1/100</f>
        <v>1E-3</v>
      </c>
      <c r="F1405" s="104">
        <v>213.16759831077613</v>
      </c>
      <c r="G1405" s="104">
        <f>E1405*F1405</f>
        <v>0.21316759831077614</v>
      </c>
    </row>
    <row r="1406" spans="1:7" ht="15" customHeight="1" x14ac:dyDescent="0.2">
      <c r="A1406" s="128">
        <v>10</v>
      </c>
      <c r="B1406" s="140" t="s">
        <v>190</v>
      </c>
      <c r="C1406" s="131" t="s">
        <v>154</v>
      </c>
      <c r="D1406" s="128" t="s">
        <v>604</v>
      </c>
      <c r="E1406" s="141">
        <v>4.0399999999999998E-2</v>
      </c>
      <c r="F1406" s="125">
        <v>9.8958896870511026</v>
      </c>
      <c r="G1406" s="125">
        <f>E1406*F1406</f>
        <v>0.39979394335686452</v>
      </c>
    </row>
    <row r="1407" spans="1:7" ht="22.7" customHeight="1" x14ac:dyDescent="0.2">
      <c r="A1407" s="128"/>
      <c r="B1407" s="140"/>
      <c r="C1407" s="131"/>
      <c r="D1407" s="128"/>
      <c r="E1407" s="141"/>
      <c r="F1407" s="125"/>
      <c r="G1407" s="125"/>
    </row>
    <row r="1408" spans="1:7" ht="15" x14ac:dyDescent="0.2">
      <c r="A1408" s="11"/>
      <c r="B1408" s="62"/>
      <c r="C1408" s="12" t="s">
        <v>317</v>
      </c>
      <c r="D1408" s="13"/>
      <c r="E1408" s="14"/>
    </row>
    <row r="1409" spans="1:7" ht="28.5" x14ac:dyDescent="0.2">
      <c r="A1409" s="11"/>
      <c r="B1409" s="62"/>
      <c r="C1409" s="12" t="s">
        <v>296</v>
      </c>
      <c r="D1409" s="13"/>
      <c r="E1409" s="14"/>
    </row>
    <row r="1410" spans="1:7" ht="86.25" customHeight="1" x14ac:dyDescent="0.2">
      <c r="A1410" s="11">
        <v>1</v>
      </c>
      <c r="B1410" s="63" t="s">
        <v>237</v>
      </c>
      <c r="C1410" s="28" t="s">
        <v>714</v>
      </c>
      <c r="D1410" s="48" t="s">
        <v>628</v>
      </c>
      <c r="E1410" s="27">
        <v>1.1000000000000001</v>
      </c>
      <c r="F1410" s="102">
        <v>35.505886215336105</v>
      </c>
      <c r="G1410" s="102">
        <f>E1410*F1410</f>
        <v>39.056474836869718</v>
      </c>
    </row>
    <row r="1411" spans="1:7" ht="36" x14ac:dyDescent="0.2">
      <c r="A1411" s="11">
        <v>2</v>
      </c>
      <c r="B1411" s="63" t="s">
        <v>232</v>
      </c>
      <c r="C1411" s="16" t="s">
        <v>114</v>
      </c>
      <c r="D1411" s="17" t="s">
        <v>626</v>
      </c>
      <c r="E1411" s="18">
        <v>10</v>
      </c>
      <c r="F1411" s="102">
        <v>0.42932480293630632</v>
      </c>
      <c r="G1411" s="102">
        <f>E1411*F1411</f>
        <v>4.2932480293630633</v>
      </c>
    </row>
    <row r="1412" spans="1:7" ht="17.45" customHeight="1" x14ac:dyDescent="0.2">
      <c r="A1412" s="128">
        <v>3</v>
      </c>
      <c r="B1412" s="63" t="s">
        <v>45</v>
      </c>
      <c r="C1412" s="137" t="s">
        <v>330</v>
      </c>
      <c r="D1412" s="139" t="s">
        <v>627</v>
      </c>
      <c r="E1412" s="141">
        <f>0.5/1000</f>
        <v>5.0000000000000001E-4</v>
      </c>
      <c r="F1412" s="122">
        <v>10904.781865159301</v>
      </c>
      <c r="G1412" s="122">
        <f>E1412*F1412</f>
        <v>5.4523909325796502</v>
      </c>
    </row>
    <row r="1413" spans="1:7" ht="12.75" customHeight="1" x14ac:dyDescent="0.2">
      <c r="A1413" s="128"/>
      <c r="B1413" s="62" t="s">
        <v>13</v>
      </c>
      <c r="C1413" s="137"/>
      <c r="D1413" s="139"/>
      <c r="E1413" s="141"/>
      <c r="F1413" s="122"/>
      <c r="G1413" s="122"/>
    </row>
    <row r="1414" spans="1:7" ht="45.75" customHeight="1" x14ac:dyDescent="0.2">
      <c r="A1414" s="128"/>
      <c r="B1414" s="63" t="s">
        <v>233</v>
      </c>
      <c r="C1414" s="137"/>
      <c r="D1414" s="139"/>
      <c r="E1414" s="141"/>
      <c r="F1414" s="122"/>
      <c r="G1414" s="122"/>
    </row>
    <row r="1415" spans="1:7" ht="17.45" customHeight="1" x14ac:dyDescent="0.2">
      <c r="A1415" s="128">
        <v>4</v>
      </c>
      <c r="B1415" s="62" t="s">
        <v>14</v>
      </c>
      <c r="C1415" s="131" t="s">
        <v>309</v>
      </c>
      <c r="D1415" s="139" t="s">
        <v>627</v>
      </c>
      <c r="E1415" s="145">
        <v>1.5E-3</v>
      </c>
      <c r="F1415" s="122">
        <v>11447.134632720001</v>
      </c>
      <c r="G1415" s="122">
        <f>E1415*F1415</f>
        <v>17.170701949080001</v>
      </c>
    </row>
    <row r="1416" spans="1:7" ht="12.75" customHeight="1" x14ac:dyDescent="0.2">
      <c r="A1416" s="128"/>
      <c r="B1416" s="63" t="s">
        <v>24</v>
      </c>
      <c r="C1416" s="131"/>
      <c r="D1416" s="139"/>
      <c r="E1416" s="145"/>
      <c r="F1416" s="122"/>
      <c r="G1416" s="122"/>
    </row>
    <row r="1417" spans="1:7" ht="36" x14ac:dyDescent="0.2">
      <c r="A1417" s="128"/>
      <c r="B1417" s="63" t="s">
        <v>234</v>
      </c>
      <c r="C1417" s="131"/>
      <c r="D1417" s="139"/>
      <c r="E1417" s="145"/>
      <c r="F1417" s="122"/>
      <c r="G1417" s="122"/>
    </row>
    <row r="1418" spans="1:7" ht="17.45" customHeight="1" x14ac:dyDescent="0.2">
      <c r="A1418" s="128">
        <v>5</v>
      </c>
      <c r="B1418" s="62" t="s">
        <v>13</v>
      </c>
      <c r="C1418" s="131" t="s">
        <v>308</v>
      </c>
      <c r="D1418" s="139" t="s">
        <v>627</v>
      </c>
      <c r="E1418" s="144">
        <v>2E-3</v>
      </c>
      <c r="F1418" s="122">
        <v>9288.6940866771765</v>
      </c>
      <c r="G1418" s="122">
        <f>E1418*F1418</f>
        <v>18.577388173354354</v>
      </c>
    </row>
    <row r="1419" spans="1:7" ht="12.75" customHeight="1" x14ac:dyDescent="0.2">
      <c r="A1419" s="128"/>
      <c r="B1419" s="63" t="s">
        <v>12</v>
      </c>
      <c r="C1419" s="131"/>
      <c r="D1419" s="139"/>
      <c r="E1419" s="144"/>
      <c r="F1419" s="122"/>
      <c r="G1419" s="122"/>
    </row>
    <row r="1420" spans="1:7" ht="36" x14ac:dyDescent="0.2">
      <c r="A1420" s="128"/>
      <c r="B1420" s="63" t="s">
        <v>233</v>
      </c>
      <c r="C1420" s="131"/>
      <c r="D1420" s="139"/>
      <c r="E1420" s="144"/>
      <c r="F1420" s="122"/>
      <c r="G1420" s="122"/>
    </row>
    <row r="1421" spans="1:7" ht="37.35" customHeight="1" x14ac:dyDescent="0.2">
      <c r="A1421" s="11">
        <v>6</v>
      </c>
      <c r="B1421" s="62" t="s">
        <v>2</v>
      </c>
      <c r="C1421" s="23" t="s">
        <v>126</v>
      </c>
      <c r="D1421" s="24" t="s">
        <v>628</v>
      </c>
      <c r="E1421" s="33">
        <v>0.5</v>
      </c>
      <c r="F1421" s="102">
        <v>8.0608684465148333</v>
      </c>
      <c r="G1421" s="102">
        <f>E1421*F1421</f>
        <v>4.0304342232574166</v>
      </c>
    </row>
    <row r="1422" spans="1:7" ht="53.65" customHeight="1" x14ac:dyDescent="0.2">
      <c r="A1422" s="11">
        <v>7</v>
      </c>
      <c r="B1422" s="64" t="s">
        <v>179</v>
      </c>
      <c r="C1422" s="26" t="s">
        <v>127</v>
      </c>
      <c r="D1422" s="17" t="s">
        <v>629</v>
      </c>
      <c r="E1422" s="33">
        <v>0.01</v>
      </c>
      <c r="F1422" s="102">
        <v>585.33726796981887</v>
      </c>
      <c r="G1422" s="102">
        <f>E1422*F1422</f>
        <v>5.8533726796981886</v>
      </c>
    </row>
    <row r="1423" spans="1:7" ht="48" x14ac:dyDescent="0.2">
      <c r="A1423" s="128">
        <v>8</v>
      </c>
      <c r="B1423" s="64" t="s">
        <v>179</v>
      </c>
      <c r="C1423" s="131" t="s">
        <v>125</v>
      </c>
      <c r="D1423" s="132" t="s">
        <v>629</v>
      </c>
      <c r="E1423" s="136">
        <v>1.4999999999999999E-2</v>
      </c>
      <c r="F1423" s="122">
        <v>542.01011849173869</v>
      </c>
      <c r="G1423" s="122">
        <f>E1423*F1423</f>
        <v>8.1301517773760796</v>
      </c>
    </row>
    <row r="1424" spans="1:7" ht="24" x14ac:dyDescent="0.2">
      <c r="A1424" s="128"/>
      <c r="B1424" s="63" t="s">
        <v>46</v>
      </c>
      <c r="C1424" s="131"/>
      <c r="D1424" s="132"/>
      <c r="E1424" s="136"/>
      <c r="F1424" s="122"/>
      <c r="G1424" s="122"/>
    </row>
    <row r="1425" spans="1:7" ht="12.75" customHeight="1" x14ac:dyDescent="0.2">
      <c r="A1425" s="128"/>
      <c r="B1425" s="63" t="s">
        <v>1</v>
      </c>
      <c r="C1425" s="131"/>
      <c r="D1425" s="132"/>
      <c r="E1425" s="136"/>
      <c r="F1425" s="122"/>
      <c r="G1425" s="122"/>
    </row>
    <row r="1426" spans="1:7" ht="15" customHeight="1" x14ac:dyDescent="0.2">
      <c r="A1426" s="128">
        <v>9</v>
      </c>
      <c r="B1426" s="134" t="s">
        <v>47</v>
      </c>
      <c r="C1426" s="135" t="s">
        <v>270</v>
      </c>
      <c r="D1426" s="132" t="s">
        <v>630</v>
      </c>
      <c r="E1426" s="133">
        <v>0.04</v>
      </c>
      <c r="F1426" s="122">
        <v>175.56170731991199</v>
      </c>
      <c r="G1426" s="122">
        <f>E1426*F1426</f>
        <v>7.0224682927964794</v>
      </c>
    </row>
    <row r="1427" spans="1:7" ht="15" customHeight="1" x14ac:dyDescent="0.2">
      <c r="A1427" s="128"/>
      <c r="B1427" s="134"/>
      <c r="C1427" s="135"/>
      <c r="D1427" s="132"/>
      <c r="E1427" s="133"/>
      <c r="F1427" s="122"/>
      <c r="G1427" s="122"/>
    </row>
    <row r="1428" spans="1:7" ht="15" customHeight="1" x14ac:dyDescent="0.2">
      <c r="A1428" s="128"/>
      <c r="B1428" s="134"/>
      <c r="C1428" s="135"/>
      <c r="D1428" s="132"/>
      <c r="E1428" s="133"/>
      <c r="F1428" s="122"/>
      <c r="G1428" s="122"/>
    </row>
    <row r="1429" spans="1:7" ht="15" customHeight="1" x14ac:dyDescent="0.2">
      <c r="A1429" s="128"/>
      <c r="B1429" s="134"/>
      <c r="C1429" s="135"/>
      <c r="D1429" s="132"/>
      <c r="E1429" s="133"/>
      <c r="F1429" s="122"/>
      <c r="G1429" s="122"/>
    </row>
    <row r="1430" spans="1:7" ht="30" x14ac:dyDescent="0.2">
      <c r="A1430" s="11">
        <v>10</v>
      </c>
      <c r="B1430" s="62" t="s">
        <v>48</v>
      </c>
      <c r="C1430" s="16" t="s">
        <v>150</v>
      </c>
      <c r="D1430" s="17" t="s">
        <v>630</v>
      </c>
      <c r="E1430" s="27">
        <v>0.05</v>
      </c>
      <c r="F1430" s="102">
        <v>606.21368269758227</v>
      </c>
      <c r="G1430" s="102">
        <f>E1430*F1430</f>
        <v>30.310684134879114</v>
      </c>
    </row>
    <row r="1431" spans="1:7" ht="30" x14ac:dyDescent="0.2">
      <c r="A1431" s="11">
        <v>11</v>
      </c>
      <c r="B1431" s="62" t="s">
        <v>753</v>
      </c>
      <c r="C1431" s="16" t="s">
        <v>679</v>
      </c>
      <c r="D1431" s="13" t="s">
        <v>604</v>
      </c>
      <c r="E1431" s="29">
        <v>6.1800000000000006E-4</v>
      </c>
      <c r="F1431" s="102">
        <v>259.08589159774777</v>
      </c>
      <c r="G1431" s="102">
        <f>E1431*F1431</f>
        <v>0.16011508100740815</v>
      </c>
    </row>
    <row r="1432" spans="1:7" ht="15" x14ac:dyDescent="0.2">
      <c r="A1432" s="11"/>
      <c r="B1432" s="63"/>
      <c r="C1432" s="12" t="s">
        <v>96</v>
      </c>
      <c r="D1432" s="13"/>
      <c r="E1432" s="33"/>
      <c r="F1432" s="102" t="s">
        <v>754</v>
      </c>
      <c r="G1432" s="102"/>
    </row>
    <row r="1433" spans="1:7" ht="36" x14ac:dyDescent="0.2">
      <c r="A1433" s="11">
        <v>1</v>
      </c>
      <c r="B1433" s="63" t="s">
        <v>200</v>
      </c>
      <c r="C1433" s="44" t="s">
        <v>299</v>
      </c>
      <c r="D1433" s="13" t="s">
        <v>596</v>
      </c>
      <c r="E1433" s="31">
        <v>2</v>
      </c>
      <c r="F1433" s="102">
        <v>2.2807861421818054</v>
      </c>
      <c r="G1433" s="102">
        <f>E1433*F1433</f>
        <v>4.5615722843636108</v>
      </c>
    </row>
    <row r="1434" spans="1:7" ht="36" x14ac:dyDescent="0.2">
      <c r="A1434" s="11">
        <v>2</v>
      </c>
      <c r="B1434" s="63" t="s">
        <v>200</v>
      </c>
      <c r="C1434" s="28" t="s">
        <v>298</v>
      </c>
      <c r="D1434" s="13" t="s">
        <v>596</v>
      </c>
      <c r="E1434" s="31">
        <v>1</v>
      </c>
      <c r="F1434" s="102">
        <v>2.2807861421818054</v>
      </c>
      <c r="G1434" s="102">
        <f t="shared" ref="G1434:G1444" si="55">E1434*F1434</f>
        <v>2.2807861421818054</v>
      </c>
    </row>
    <row r="1435" spans="1:7" ht="36" x14ac:dyDescent="0.2">
      <c r="A1435" s="11">
        <v>3</v>
      </c>
      <c r="B1435" s="63" t="s">
        <v>201</v>
      </c>
      <c r="C1435" s="44" t="s">
        <v>295</v>
      </c>
      <c r="D1435" s="13" t="s">
        <v>553</v>
      </c>
      <c r="E1435" s="31">
        <v>2</v>
      </c>
      <c r="F1435" s="102">
        <v>1.3204002964069823</v>
      </c>
      <c r="G1435" s="102">
        <f t="shared" si="55"/>
        <v>2.6408005928139646</v>
      </c>
    </row>
    <row r="1436" spans="1:7" ht="36" x14ac:dyDescent="0.2">
      <c r="A1436" s="11">
        <v>4</v>
      </c>
      <c r="B1436" s="63" t="s">
        <v>201</v>
      </c>
      <c r="C1436" s="44" t="s">
        <v>294</v>
      </c>
      <c r="D1436" s="13" t="s">
        <v>553</v>
      </c>
      <c r="E1436" s="31">
        <v>1</v>
      </c>
      <c r="F1436" s="102">
        <v>1.3204002964069823</v>
      </c>
      <c r="G1436" s="102">
        <f t="shared" si="55"/>
        <v>1.3204002964069823</v>
      </c>
    </row>
    <row r="1437" spans="1:7" ht="36" x14ac:dyDescent="0.2">
      <c r="A1437" s="11">
        <v>5</v>
      </c>
      <c r="B1437" s="63" t="s">
        <v>201</v>
      </c>
      <c r="C1437" s="44" t="s">
        <v>292</v>
      </c>
      <c r="D1437" s="13" t="s">
        <v>553</v>
      </c>
      <c r="E1437" s="31">
        <v>1</v>
      </c>
      <c r="F1437" s="102">
        <v>1.3204002964069823</v>
      </c>
      <c r="G1437" s="102">
        <f t="shared" si="55"/>
        <v>1.3204002964069823</v>
      </c>
    </row>
    <row r="1438" spans="1:7" ht="36" x14ac:dyDescent="0.2">
      <c r="A1438" s="11">
        <v>6</v>
      </c>
      <c r="B1438" s="63" t="s">
        <v>202</v>
      </c>
      <c r="C1438" s="44" t="s">
        <v>293</v>
      </c>
      <c r="D1438" s="13" t="s">
        <v>553</v>
      </c>
      <c r="E1438" s="31">
        <v>6</v>
      </c>
      <c r="F1438" s="102">
        <v>1.022834963255608</v>
      </c>
      <c r="G1438" s="102">
        <f t="shared" si="55"/>
        <v>6.1370097795336473</v>
      </c>
    </row>
    <row r="1439" spans="1:7" ht="45" x14ac:dyDescent="0.2">
      <c r="A1439" s="11">
        <v>7</v>
      </c>
      <c r="B1439" s="63" t="s">
        <v>236</v>
      </c>
      <c r="C1439" s="44" t="s">
        <v>432</v>
      </c>
      <c r="D1439" s="13" t="s">
        <v>604</v>
      </c>
      <c r="E1439" s="22">
        <v>7.8E-2</v>
      </c>
      <c r="F1439" s="102">
        <v>3.0924395653927279</v>
      </c>
      <c r="G1439" s="102">
        <f t="shared" si="55"/>
        <v>0.24121028610063278</v>
      </c>
    </row>
    <row r="1440" spans="1:7" ht="30" x14ac:dyDescent="0.2">
      <c r="A1440" s="11">
        <v>8</v>
      </c>
      <c r="B1440" s="63" t="s">
        <v>37</v>
      </c>
      <c r="C1440" s="32" t="s">
        <v>262</v>
      </c>
      <c r="D1440" s="13" t="s">
        <v>391</v>
      </c>
      <c r="E1440" s="34">
        <v>7</v>
      </c>
      <c r="F1440" s="102">
        <v>3.2617425679935108</v>
      </c>
      <c r="G1440" s="102">
        <f t="shared" si="55"/>
        <v>22.832197975954575</v>
      </c>
    </row>
    <row r="1441" spans="1:7" ht="30" x14ac:dyDescent="0.2">
      <c r="A1441" s="11">
        <v>9</v>
      </c>
      <c r="B1441" s="63" t="s">
        <v>38</v>
      </c>
      <c r="C1441" s="32" t="s">
        <v>257</v>
      </c>
      <c r="D1441" s="13" t="s">
        <v>553</v>
      </c>
      <c r="E1441" s="31">
        <v>1</v>
      </c>
      <c r="F1441" s="102">
        <v>39.027016900256015</v>
      </c>
      <c r="G1441" s="102">
        <f t="shared" si="55"/>
        <v>39.027016900256015</v>
      </c>
    </row>
    <row r="1442" spans="1:7" ht="30" x14ac:dyDescent="0.2">
      <c r="A1442" s="11">
        <v>10</v>
      </c>
      <c r="B1442" s="63" t="s">
        <v>39</v>
      </c>
      <c r="C1442" s="28" t="s">
        <v>289</v>
      </c>
      <c r="D1442" s="11" t="s">
        <v>553</v>
      </c>
      <c r="E1442" s="36">
        <v>2</v>
      </c>
      <c r="F1442" s="102">
        <v>9.0699948866748876</v>
      </c>
      <c r="G1442" s="102">
        <f t="shared" si="55"/>
        <v>18.139989773349775</v>
      </c>
    </row>
    <row r="1443" spans="1:7" ht="30" x14ac:dyDescent="0.2">
      <c r="A1443" s="11">
        <v>11</v>
      </c>
      <c r="B1443" s="63" t="s">
        <v>3</v>
      </c>
      <c r="C1443" s="32" t="s">
        <v>563</v>
      </c>
      <c r="D1443" s="13" t="s">
        <v>604</v>
      </c>
      <c r="E1443" s="11">
        <v>5.0000000000000001E-3</v>
      </c>
      <c r="F1443" s="102">
        <v>2063.2370648174488</v>
      </c>
      <c r="G1443" s="102">
        <f t="shared" si="55"/>
        <v>10.316185324087243</v>
      </c>
    </row>
    <row r="1444" spans="1:7" ht="45" x14ac:dyDescent="0.2">
      <c r="A1444" s="11">
        <v>12</v>
      </c>
      <c r="B1444" s="67" t="s">
        <v>128</v>
      </c>
      <c r="C1444" s="32" t="s">
        <v>242</v>
      </c>
      <c r="D1444" s="13" t="s">
        <v>626</v>
      </c>
      <c r="E1444" s="25">
        <v>5</v>
      </c>
      <c r="F1444" s="102">
        <v>0.22095809843746625</v>
      </c>
      <c r="G1444" s="102">
        <f t="shared" si="55"/>
        <v>1.1047904921873313</v>
      </c>
    </row>
    <row r="1445" spans="1:7" ht="27.75" customHeight="1" x14ac:dyDescent="0.2">
      <c r="A1445" s="128">
        <v>13</v>
      </c>
      <c r="B1445" s="130" t="s">
        <v>10</v>
      </c>
      <c r="C1445" s="137" t="s">
        <v>405</v>
      </c>
      <c r="D1445" s="139" t="s">
        <v>630</v>
      </c>
      <c r="E1445" s="145">
        <f>0.45/100</f>
        <v>4.5000000000000005E-3</v>
      </c>
      <c r="F1445" s="122">
        <v>110.4624096723106</v>
      </c>
      <c r="G1445" s="122">
        <f>E1445*F1445</f>
        <v>0.49708084352539778</v>
      </c>
    </row>
    <row r="1446" spans="1:7" ht="29.25" customHeight="1" x14ac:dyDescent="0.2">
      <c r="A1446" s="128"/>
      <c r="B1446" s="130"/>
      <c r="C1446" s="137"/>
      <c r="D1446" s="139"/>
      <c r="E1446" s="145"/>
      <c r="F1446" s="122"/>
      <c r="G1446" s="122"/>
    </row>
    <row r="1447" spans="1:7" ht="30" x14ac:dyDescent="0.2">
      <c r="A1447" s="11">
        <v>14</v>
      </c>
      <c r="B1447" s="63" t="s">
        <v>40</v>
      </c>
      <c r="C1447" s="32" t="s">
        <v>676</v>
      </c>
      <c r="D1447" s="13" t="s">
        <v>626</v>
      </c>
      <c r="E1447" s="33">
        <v>5.5</v>
      </c>
      <c r="F1447" s="102">
        <v>0.71314672769788268</v>
      </c>
      <c r="G1447" s="102">
        <f>E1447*F1447</f>
        <v>3.9223070023383548</v>
      </c>
    </row>
    <row r="1448" spans="1:7" ht="30" x14ac:dyDescent="0.2">
      <c r="A1448" s="11">
        <v>15</v>
      </c>
      <c r="B1448" s="63" t="s">
        <v>22</v>
      </c>
      <c r="C1448" s="32" t="s">
        <v>120</v>
      </c>
      <c r="D1448" s="13" t="s">
        <v>394</v>
      </c>
      <c r="E1448" s="22">
        <v>7.0000000000000001E-3</v>
      </c>
      <c r="F1448" s="102">
        <v>114.9270818030822</v>
      </c>
      <c r="G1448" s="102">
        <f>E1448*F1448</f>
        <v>0.80448957262157539</v>
      </c>
    </row>
    <row r="1449" spans="1:7" ht="15" x14ac:dyDescent="0.2">
      <c r="A1449" s="11"/>
      <c r="B1449" s="62"/>
      <c r="C1449" s="12" t="s">
        <v>318</v>
      </c>
      <c r="D1449" s="13"/>
      <c r="E1449" s="14"/>
      <c r="F1449" s="102"/>
      <c r="G1449" s="102"/>
    </row>
    <row r="1450" spans="1:7" ht="28.5" x14ac:dyDescent="0.2">
      <c r="A1450" s="11"/>
      <c r="B1450" s="62"/>
      <c r="C1450" s="12" t="s">
        <v>296</v>
      </c>
      <c r="D1450" s="13"/>
      <c r="E1450" s="14"/>
      <c r="F1450" s="102"/>
      <c r="G1450" s="102"/>
    </row>
    <row r="1451" spans="1:7" ht="60" x14ac:dyDescent="0.2">
      <c r="A1451" s="11">
        <v>1</v>
      </c>
      <c r="B1451" s="63" t="s">
        <v>199</v>
      </c>
      <c r="C1451" s="28" t="s">
        <v>715</v>
      </c>
      <c r="D1451" s="48" t="s">
        <v>628</v>
      </c>
      <c r="E1451" s="27">
        <v>2.5</v>
      </c>
      <c r="F1451" s="102">
        <v>28.393925707058496</v>
      </c>
      <c r="G1451" s="102">
        <f t="shared" ref="G1451:G1456" si="56">E1451*F1451</f>
        <v>70.984814267646243</v>
      </c>
    </row>
    <row r="1452" spans="1:7" ht="45" x14ac:dyDescent="0.2">
      <c r="A1452" s="11">
        <v>2</v>
      </c>
      <c r="B1452" s="62" t="s">
        <v>70</v>
      </c>
      <c r="C1452" s="28" t="s">
        <v>716</v>
      </c>
      <c r="D1452" s="48" t="s">
        <v>628</v>
      </c>
      <c r="E1452" s="27">
        <v>0.7</v>
      </c>
      <c r="F1452" s="102">
        <v>3.2451051235452257</v>
      </c>
      <c r="G1452" s="102">
        <f t="shared" si="56"/>
        <v>2.271573586481658</v>
      </c>
    </row>
    <row r="1453" spans="1:7" ht="30" x14ac:dyDescent="0.2">
      <c r="A1453" s="11">
        <v>3</v>
      </c>
      <c r="B1453" s="62" t="s">
        <v>60</v>
      </c>
      <c r="C1453" s="28" t="s">
        <v>513</v>
      </c>
      <c r="D1453" s="11" t="s">
        <v>391</v>
      </c>
      <c r="E1453" s="34">
        <v>10</v>
      </c>
      <c r="F1453" s="102">
        <v>1.5819187905526433</v>
      </c>
      <c r="G1453" s="102">
        <f t="shared" si="56"/>
        <v>15.819187905526434</v>
      </c>
    </row>
    <row r="1454" spans="1:7" ht="30" x14ac:dyDescent="0.2">
      <c r="A1454" s="11">
        <v>4</v>
      </c>
      <c r="B1454" s="63" t="s">
        <v>236</v>
      </c>
      <c r="C1454" s="28" t="s">
        <v>395</v>
      </c>
      <c r="D1454" s="11" t="s">
        <v>604</v>
      </c>
      <c r="E1454" s="33">
        <v>6.91</v>
      </c>
      <c r="F1454" s="102">
        <v>3.9510891712653402</v>
      </c>
      <c r="G1454" s="102">
        <f t="shared" si="56"/>
        <v>27.302026173443501</v>
      </c>
    </row>
    <row r="1455" spans="1:7" ht="36" x14ac:dyDescent="0.2">
      <c r="A1455" s="11">
        <v>5</v>
      </c>
      <c r="B1455" s="63" t="s">
        <v>232</v>
      </c>
      <c r="C1455" s="16" t="s">
        <v>114</v>
      </c>
      <c r="D1455" s="17" t="s">
        <v>626</v>
      </c>
      <c r="E1455" s="18">
        <v>94</v>
      </c>
      <c r="F1455" s="102">
        <v>0.42932480293630626</v>
      </c>
      <c r="G1455" s="102">
        <f t="shared" si="56"/>
        <v>40.35653147601279</v>
      </c>
    </row>
    <row r="1456" spans="1:7" ht="17.45" customHeight="1" x14ac:dyDescent="0.2">
      <c r="A1456" s="128">
        <v>6</v>
      </c>
      <c r="B1456" s="63" t="s">
        <v>45</v>
      </c>
      <c r="C1456" s="137" t="s">
        <v>330</v>
      </c>
      <c r="D1456" s="139" t="s">
        <v>627</v>
      </c>
      <c r="E1456" s="136">
        <f>4/1000</f>
        <v>4.0000000000000001E-3</v>
      </c>
      <c r="F1456" s="122">
        <v>10904.781865159301</v>
      </c>
      <c r="G1456" s="122">
        <f t="shared" si="56"/>
        <v>43.619127460637202</v>
      </c>
    </row>
    <row r="1457" spans="1:7" ht="12.75" customHeight="1" x14ac:dyDescent="0.2">
      <c r="A1457" s="128"/>
      <c r="B1457" s="62" t="s">
        <v>13</v>
      </c>
      <c r="C1457" s="137"/>
      <c r="D1457" s="139"/>
      <c r="E1457" s="136"/>
      <c r="F1457" s="122"/>
      <c r="G1457" s="122"/>
    </row>
    <row r="1458" spans="1:7" ht="36" x14ac:dyDescent="0.2">
      <c r="A1458" s="128"/>
      <c r="B1458" s="63" t="s">
        <v>233</v>
      </c>
      <c r="C1458" s="137"/>
      <c r="D1458" s="139"/>
      <c r="E1458" s="136"/>
      <c r="F1458" s="122"/>
      <c r="G1458" s="122"/>
    </row>
    <row r="1459" spans="1:7" ht="17.45" customHeight="1" x14ac:dyDescent="0.2">
      <c r="A1459" s="128">
        <v>7</v>
      </c>
      <c r="B1459" s="62" t="s">
        <v>14</v>
      </c>
      <c r="C1459" s="131" t="s">
        <v>309</v>
      </c>
      <c r="D1459" s="139" t="s">
        <v>627</v>
      </c>
      <c r="E1459" s="144">
        <v>1.7000000000000001E-2</v>
      </c>
      <c r="F1459" s="122">
        <v>11447.134632720001</v>
      </c>
      <c r="G1459" s="122">
        <f>E1459*F1459</f>
        <v>194.60128875624002</v>
      </c>
    </row>
    <row r="1460" spans="1:7" ht="12.75" customHeight="1" x14ac:dyDescent="0.2">
      <c r="A1460" s="128"/>
      <c r="B1460" s="63" t="s">
        <v>24</v>
      </c>
      <c r="C1460" s="131"/>
      <c r="D1460" s="139"/>
      <c r="E1460" s="144"/>
      <c r="F1460" s="122"/>
      <c r="G1460" s="122"/>
    </row>
    <row r="1461" spans="1:7" ht="36" x14ac:dyDescent="0.2">
      <c r="A1461" s="128"/>
      <c r="B1461" s="63" t="s">
        <v>234</v>
      </c>
      <c r="C1461" s="131"/>
      <c r="D1461" s="139"/>
      <c r="E1461" s="144"/>
      <c r="F1461" s="122"/>
      <c r="G1461" s="122"/>
    </row>
    <row r="1462" spans="1:7" ht="17.45" customHeight="1" x14ac:dyDescent="0.2">
      <c r="A1462" s="128">
        <v>8</v>
      </c>
      <c r="B1462" s="62" t="s">
        <v>13</v>
      </c>
      <c r="C1462" s="131" t="s">
        <v>308</v>
      </c>
      <c r="D1462" s="139" t="s">
        <v>627</v>
      </c>
      <c r="E1462" s="145">
        <v>1.7500000000000002E-2</v>
      </c>
      <c r="F1462" s="122">
        <v>9288.6940866771765</v>
      </c>
      <c r="G1462" s="122">
        <f>E1462*F1462</f>
        <v>162.5521465168506</v>
      </c>
    </row>
    <row r="1463" spans="1:7" ht="12.75" customHeight="1" x14ac:dyDescent="0.2">
      <c r="A1463" s="128"/>
      <c r="B1463" s="63" t="s">
        <v>12</v>
      </c>
      <c r="C1463" s="131"/>
      <c r="D1463" s="139"/>
      <c r="E1463" s="145"/>
      <c r="F1463" s="122"/>
      <c r="G1463" s="122"/>
    </row>
    <row r="1464" spans="1:7" ht="36" x14ac:dyDescent="0.2">
      <c r="A1464" s="128"/>
      <c r="B1464" s="63" t="s">
        <v>233</v>
      </c>
      <c r="C1464" s="131"/>
      <c r="D1464" s="139"/>
      <c r="E1464" s="145"/>
      <c r="F1464" s="122"/>
      <c r="G1464" s="122"/>
    </row>
    <row r="1465" spans="1:7" ht="30" x14ac:dyDescent="0.2">
      <c r="A1465" s="11">
        <v>9</v>
      </c>
      <c r="B1465" s="62" t="s">
        <v>2</v>
      </c>
      <c r="C1465" s="23" t="s">
        <v>126</v>
      </c>
      <c r="D1465" s="24" t="s">
        <v>628</v>
      </c>
      <c r="E1465" s="34">
        <v>3</v>
      </c>
      <c r="F1465" s="102">
        <v>8.0608684465148333</v>
      </c>
      <c r="G1465" s="102">
        <f>E1465*F1465</f>
        <v>24.182605339544502</v>
      </c>
    </row>
    <row r="1466" spans="1:7" ht="48" x14ac:dyDescent="0.2">
      <c r="A1466" s="11">
        <v>10</v>
      </c>
      <c r="B1466" s="64" t="s">
        <v>179</v>
      </c>
      <c r="C1466" s="26" t="s">
        <v>127</v>
      </c>
      <c r="D1466" s="17" t="s">
        <v>629</v>
      </c>
      <c r="E1466" s="33">
        <v>7.0000000000000007E-2</v>
      </c>
      <c r="F1466" s="102">
        <v>585.33726796981887</v>
      </c>
      <c r="G1466" s="102">
        <f>E1466*F1466</f>
        <v>40.973608757887327</v>
      </c>
    </row>
    <row r="1467" spans="1:7" ht="48" x14ac:dyDescent="0.2">
      <c r="A1467" s="128">
        <v>11</v>
      </c>
      <c r="B1467" s="64" t="s">
        <v>179</v>
      </c>
      <c r="C1467" s="131" t="s">
        <v>125</v>
      </c>
      <c r="D1467" s="132" t="s">
        <v>629</v>
      </c>
      <c r="E1467" s="136">
        <v>0.155</v>
      </c>
      <c r="F1467" s="122">
        <v>542.01011849173858</v>
      </c>
      <c r="G1467" s="122">
        <f>E1467*F1467</f>
        <v>84.011568366219478</v>
      </c>
    </row>
    <row r="1468" spans="1:7" ht="24" x14ac:dyDescent="0.2">
      <c r="A1468" s="128"/>
      <c r="B1468" s="63" t="s">
        <v>46</v>
      </c>
      <c r="C1468" s="131"/>
      <c r="D1468" s="132"/>
      <c r="E1468" s="136"/>
      <c r="F1468" s="122"/>
      <c r="G1468" s="122"/>
    </row>
    <row r="1469" spans="1:7" ht="12.75" customHeight="1" x14ac:dyDescent="0.2">
      <c r="A1469" s="128"/>
      <c r="B1469" s="63" t="s">
        <v>1</v>
      </c>
      <c r="C1469" s="131"/>
      <c r="D1469" s="132"/>
      <c r="E1469" s="136"/>
      <c r="F1469" s="122"/>
      <c r="G1469" s="122"/>
    </row>
    <row r="1470" spans="1:7" ht="17.45" customHeight="1" x14ac:dyDescent="0.2">
      <c r="A1470" s="128">
        <v>12</v>
      </c>
      <c r="B1470" s="134" t="s">
        <v>47</v>
      </c>
      <c r="C1470" s="135" t="s">
        <v>269</v>
      </c>
      <c r="D1470" s="132" t="s">
        <v>630</v>
      </c>
      <c r="E1470" s="133">
        <v>0.3</v>
      </c>
      <c r="F1470" s="122">
        <v>197.83428364240856</v>
      </c>
      <c r="G1470" s="122">
        <f>E1470*F1470</f>
        <v>59.350285092722565</v>
      </c>
    </row>
    <row r="1471" spans="1:7" ht="15" customHeight="1" x14ac:dyDescent="0.2">
      <c r="A1471" s="128"/>
      <c r="B1471" s="134"/>
      <c r="C1471" s="135"/>
      <c r="D1471" s="132"/>
      <c r="E1471" s="133"/>
      <c r="F1471" s="122"/>
      <c r="G1471" s="122"/>
    </row>
    <row r="1472" spans="1:7" ht="15" customHeight="1" x14ac:dyDescent="0.2">
      <c r="A1472" s="128"/>
      <c r="B1472" s="134"/>
      <c r="C1472" s="135"/>
      <c r="D1472" s="132"/>
      <c r="E1472" s="133"/>
      <c r="F1472" s="122"/>
      <c r="G1472" s="122"/>
    </row>
    <row r="1473" spans="1:7" ht="15" customHeight="1" x14ac:dyDescent="0.2">
      <c r="A1473" s="128"/>
      <c r="B1473" s="134"/>
      <c r="C1473" s="135"/>
      <c r="D1473" s="132"/>
      <c r="E1473" s="133"/>
      <c r="F1473" s="122"/>
      <c r="G1473" s="122"/>
    </row>
    <row r="1474" spans="1:7" ht="15" customHeight="1" x14ac:dyDescent="0.2">
      <c r="A1474" s="128">
        <v>13</v>
      </c>
      <c r="B1474" s="134" t="s">
        <v>47</v>
      </c>
      <c r="C1474" s="135" t="s">
        <v>331</v>
      </c>
      <c r="D1474" s="132" t="s">
        <v>630</v>
      </c>
      <c r="E1474" s="136">
        <v>0.115</v>
      </c>
      <c r="F1474" s="122">
        <v>160.71332310491422</v>
      </c>
      <c r="G1474" s="122">
        <f>E1474*F1474</f>
        <v>18.482032157065138</v>
      </c>
    </row>
    <row r="1475" spans="1:7" ht="15" customHeight="1" x14ac:dyDescent="0.2">
      <c r="A1475" s="128"/>
      <c r="B1475" s="134"/>
      <c r="C1475" s="135"/>
      <c r="D1475" s="132"/>
      <c r="E1475" s="136"/>
      <c r="F1475" s="122"/>
      <c r="G1475" s="122"/>
    </row>
    <row r="1476" spans="1:7" ht="15" customHeight="1" x14ac:dyDescent="0.2">
      <c r="A1476" s="128"/>
      <c r="B1476" s="134"/>
      <c r="C1476" s="135"/>
      <c r="D1476" s="132"/>
      <c r="E1476" s="136"/>
      <c r="F1476" s="122"/>
      <c r="G1476" s="122"/>
    </row>
    <row r="1477" spans="1:7" ht="15" customHeight="1" x14ac:dyDescent="0.2">
      <c r="A1477" s="128"/>
      <c r="B1477" s="134"/>
      <c r="C1477" s="135"/>
      <c r="D1477" s="132"/>
      <c r="E1477" s="136"/>
      <c r="F1477" s="122"/>
      <c r="G1477" s="122"/>
    </row>
    <row r="1478" spans="1:7" ht="30" x14ac:dyDescent="0.2">
      <c r="A1478" s="11">
        <v>14</v>
      </c>
      <c r="B1478" s="62" t="s">
        <v>48</v>
      </c>
      <c r="C1478" s="28" t="s">
        <v>266</v>
      </c>
      <c r="D1478" s="17" t="s">
        <v>630</v>
      </c>
      <c r="E1478" s="27">
        <v>0.37</v>
      </c>
      <c r="F1478" s="102">
        <v>584.73655552946059</v>
      </c>
      <c r="G1478" s="102">
        <f>E1478*F1478</f>
        <v>216.35252554590042</v>
      </c>
    </row>
    <row r="1479" spans="1:7" ht="30" x14ac:dyDescent="0.2">
      <c r="A1479" s="11">
        <v>15</v>
      </c>
      <c r="B1479" s="66" t="s">
        <v>49</v>
      </c>
      <c r="C1479" s="28" t="s">
        <v>265</v>
      </c>
      <c r="D1479" s="17" t="s">
        <v>630</v>
      </c>
      <c r="E1479" s="27">
        <v>0.49</v>
      </c>
      <c r="F1479" s="102">
        <v>420.86718864826031</v>
      </c>
      <c r="G1479" s="102">
        <f>E1479*F1479</f>
        <v>206.22492243764754</v>
      </c>
    </row>
    <row r="1480" spans="1:7" ht="30" x14ac:dyDescent="0.2">
      <c r="A1480" s="11">
        <v>16</v>
      </c>
      <c r="B1480" s="62" t="s">
        <v>753</v>
      </c>
      <c r="C1480" s="16" t="s">
        <v>680</v>
      </c>
      <c r="D1480" s="13" t="s">
        <v>604</v>
      </c>
      <c r="E1480" s="29">
        <v>5.8092000000000005E-3</v>
      </c>
      <c r="F1480" s="102">
        <v>259.08589159774777</v>
      </c>
      <c r="G1480" s="102">
        <f>E1480*F1480</f>
        <v>1.5050817614696366</v>
      </c>
    </row>
    <row r="1481" spans="1:7" ht="15" customHeight="1" x14ac:dyDescent="0.2">
      <c r="A1481" s="128">
        <v>17</v>
      </c>
      <c r="B1481" s="134" t="s">
        <v>47</v>
      </c>
      <c r="C1481" s="135" t="s">
        <v>445</v>
      </c>
      <c r="D1481" s="132" t="s">
        <v>630</v>
      </c>
      <c r="E1481" s="136">
        <v>4.4999999999999998E-2</v>
      </c>
      <c r="F1481" s="122">
        <v>134.02747627034623</v>
      </c>
      <c r="G1481" s="122">
        <f>E1481*F1481</f>
        <v>6.0312364321655796</v>
      </c>
    </row>
    <row r="1482" spans="1:7" ht="15" customHeight="1" x14ac:dyDescent="0.2">
      <c r="A1482" s="128"/>
      <c r="B1482" s="134"/>
      <c r="C1482" s="135"/>
      <c r="D1482" s="132"/>
      <c r="E1482" s="136"/>
      <c r="F1482" s="122"/>
      <c r="G1482" s="122"/>
    </row>
    <row r="1483" spans="1:7" ht="15" customHeight="1" x14ac:dyDescent="0.2">
      <c r="A1483" s="128"/>
      <c r="B1483" s="134"/>
      <c r="C1483" s="135"/>
      <c r="D1483" s="132"/>
      <c r="E1483" s="136"/>
      <c r="F1483" s="122"/>
      <c r="G1483" s="122"/>
    </row>
    <row r="1484" spans="1:7" ht="30" x14ac:dyDescent="0.2">
      <c r="A1484" s="11">
        <v>18</v>
      </c>
      <c r="B1484" s="62" t="s">
        <v>207</v>
      </c>
      <c r="C1484" s="28" t="s">
        <v>717</v>
      </c>
      <c r="D1484" s="48" t="s">
        <v>628</v>
      </c>
      <c r="E1484" s="27">
        <v>0.5</v>
      </c>
      <c r="F1484" s="102">
        <v>45.038414523787701</v>
      </c>
      <c r="G1484" s="102">
        <f>E1484*F1484</f>
        <v>22.51920726189385</v>
      </c>
    </row>
    <row r="1485" spans="1:7" ht="22.7" customHeight="1" x14ac:dyDescent="0.2">
      <c r="A1485" s="128">
        <v>19</v>
      </c>
      <c r="B1485" s="134" t="s">
        <v>71</v>
      </c>
      <c r="C1485" s="131" t="s">
        <v>718</v>
      </c>
      <c r="D1485" s="153" t="s">
        <v>630</v>
      </c>
      <c r="E1485" s="136">
        <f>4.5/100</f>
        <v>4.4999999999999998E-2</v>
      </c>
      <c r="F1485" s="122">
        <v>804.03138315322087</v>
      </c>
      <c r="G1485" s="122">
        <f>E1485*F1485</f>
        <v>36.18141224189494</v>
      </c>
    </row>
    <row r="1486" spans="1:7" ht="15" customHeight="1" x14ac:dyDescent="0.2">
      <c r="A1486" s="128"/>
      <c r="B1486" s="134"/>
      <c r="C1486" s="131"/>
      <c r="D1486" s="153"/>
      <c r="E1486" s="136"/>
      <c r="F1486" s="122"/>
      <c r="G1486" s="122"/>
    </row>
    <row r="1487" spans="1:7" ht="30" x14ac:dyDescent="0.2">
      <c r="A1487" s="11">
        <v>20</v>
      </c>
      <c r="B1487" s="62" t="s">
        <v>208</v>
      </c>
      <c r="C1487" s="28" t="s">
        <v>719</v>
      </c>
      <c r="D1487" s="11" t="s">
        <v>392</v>
      </c>
      <c r="E1487" s="33">
        <v>0.05</v>
      </c>
      <c r="F1487" s="102">
        <v>475.78292209120889</v>
      </c>
      <c r="G1487" s="102">
        <f>E1487*F1487</f>
        <v>23.789146104560444</v>
      </c>
    </row>
    <row r="1488" spans="1:7" ht="18" customHeight="1" x14ac:dyDescent="0.2">
      <c r="A1488" s="128">
        <v>21</v>
      </c>
      <c r="B1488" s="129" t="s">
        <v>61</v>
      </c>
      <c r="C1488" s="131" t="s">
        <v>720</v>
      </c>
      <c r="D1488" s="128" t="s">
        <v>392</v>
      </c>
      <c r="E1488" s="138">
        <v>0.05</v>
      </c>
      <c r="F1488" s="122">
        <v>1359.6153158410739</v>
      </c>
      <c r="G1488" s="122">
        <f>E1488*F1488</f>
        <v>67.980765792053703</v>
      </c>
    </row>
    <row r="1489" spans="1:7" ht="15" customHeight="1" x14ac:dyDescent="0.2">
      <c r="A1489" s="128"/>
      <c r="B1489" s="129"/>
      <c r="C1489" s="131"/>
      <c r="D1489" s="128"/>
      <c r="E1489" s="138"/>
      <c r="F1489" s="122"/>
      <c r="G1489" s="122"/>
    </row>
    <row r="1490" spans="1:7" ht="30" x14ac:dyDescent="0.2">
      <c r="A1490" s="11">
        <v>22</v>
      </c>
      <c r="B1490" s="62" t="s">
        <v>0</v>
      </c>
      <c r="C1490" s="28" t="s">
        <v>721</v>
      </c>
      <c r="D1490" s="13" t="s">
        <v>628</v>
      </c>
      <c r="E1490" s="33">
        <v>0.6</v>
      </c>
      <c r="F1490" s="102">
        <v>42.57428981001307</v>
      </c>
      <c r="G1490" s="102">
        <f>E1490*F1490</f>
        <v>25.544573886007843</v>
      </c>
    </row>
    <row r="1491" spans="1:7" ht="15" x14ac:dyDescent="0.2">
      <c r="A1491" s="11"/>
      <c r="B1491" s="63"/>
      <c r="C1491" s="12" t="s">
        <v>96</v>
      </c>
      <c r="D1491" s="13"/>
      <c r="E1491" s="33"/>
      <c r="F1491" s="102" t="s">
        <v>754</v>
      </c>
      <c r="G1491" s="102"/>
    </row>
    <row r="1492" spans="1:7" ht="36" x14ac:dyDescent="0.2">
      <c r="A1492" s="11">
        <v>1</v>
      </c>
      <c r="B1492" s="63" t="s">
        <v>200</v>
      </c>
      <c r="C1492" s="44" t="s">
        <v>299</v>
      </c>
      <c r="D1492" s="13" t="s">
        <v>596</v>
      </c>
      <c r="E1492" s="31">
        <v>2</v>
      </c>
      <c r="F1492" s="102">
        <v>2.2807861421818054</v>
      </c>
      <c r="G1492" s="102">
        <f>E1492*F1492</f>
        <v>4.5615722843636108</v>
      </c>
    </row>
    <row r="1493" spans="1:7" ht="36" x14ac:dyDescent="0.2">
      <c r="A1493" s="11">
        <v>2</v>
      </c>
      <c r="B1493" s="63" t="s">
        <v>200</v>
      </c>
      <c r="C1493" s="28" t="s">
        <v>298</v>
      </c>
      <c r="D1493" s="13" t="s">
        <v>596</v>
      </c>
      <c r="E1493" s="31">
        <v>1</v>
      </c>
      <c r="F1493" s="102">
        <v>2.2807861421818054</v>
      </c>
      <c r="G1493" s="102">
        <f t="shared" ref="G1493:G1503" si="57">E1493*F1493</f>
        <v>2.2807861421818054</v>
      </c>
    </row>
    <row r="1494" spans="1:7" ht="45" x14ac:dyDescent="0.2">
      <c r="A1494" s="11">
        <v>3</v>
      </c>
      <c r="B1494" s="63" t="s">
        <v>72</v>
      </c>
      <c r="C1494" s="44" t="s">
        <v>722</v>
      </c>
      <c r="D1494" s="13" t="s">
        <v>604</v>
      </c>
      <c r="E1494" s="22">
        <v>0.121</v>
      </c>
      <c r="F1494" s="102">
        <v>78.08325540282452</v>
      </c>
      <c r="G1494" s="102">
        <f t="shared" si="57"/>
        <v>9.4480739037417667</v>
      </c>
    </row>
    <row r="1495" spans="1:7" ht="45" x14ac:dyDescent="0.2">
      <c r="A1495" s="11">
        <v>4</v>
      </c>
      <c r="B1495" s="63" t="s">
        <v>236</v>
      </c>
      <c r="C1495" s="44" t="s">
        <v>723</v>
      </c>
      <c r="D1495" s="13" t="s">
        <v>604</v>
      </c>
      <c r="E1495" s="22">
        <v>0.121</v>
      </c>
      <c r="F1495" s="102">
        <v>3.0924395653927279</v>
      </c>
      <c r="G1495" s="102">
        <f t="shared" si="57"/>
        <v>0.37418518741252005</v>
      </c>
    </row>
    <row r="1496" spans="1:7" ht="30" x14ac:dyDescent="0.2">
      <c r="A1496" s="11">
        <v>5</v>
      </c>
      <c r="B1496" s="63" t="s">
        <v>37</v>
      </c>
      <c r="C1496" s="32" t="s">
        <v>262</v>
      </c>
      <c r="D1496" s="13" t="s">
        <v>391</v>
      </c>
      <c r="E1496" s="34">
        <v>10</v>
      </c>
      <c r="F1496" s="102">
        <v>3.2617425679935108</v>
      </c>
      <c r="G1496" s="102">
        <f t="shared" si="57"/>
        <v>32.61742567993511</v>
      </c>
    </row>
    <row r="1497" spans="1:7" ht="30" x14ac:dyDescent="0.2">
      <c r="A1497" s="11">
        <v>6</v>
      </c>
      <c r="B1497" s="63" t="s">
        <v>191</v>
      </c>
      <c r="C1497" s="32" t="s">
        <v>281</v>
      </c>
      <c r="D1497" s="13" t="s">
        <v>391</v>
      </c>
      <c r="E1497" s="34">
        <v>36</v>
      </c>
      <c r="F1497" s="102">
        <v>1.2475202185858054</v>
      </c>
      <c r="G1497" s="102">
        <f t="shared" si="57"/>
        <v>44.910727869088994</v>
      </c>
    </row>
    <row r="1498" spans="1:7" ht="30" x14ac:dyDescent="0.2">
      <c r="A1498" s="11">
        <v>7</v>
      </c>
      <c r="B1498" s="63" t="s">
        <v>38</v>
      </c>
      <c r="C1498" s="32" t="s">
        <v>257</v>
      </c>
      <c r="D1498" s="13" t="s">
        <v>553</v>
      </c>
      <c r="E1498" s="31">
        <v>1</v>
      </c>
      <c r="F1498" s="102">
        <v>39.027016900256015</v>
      </c>
      <c r="G1498" s="102">
        <f t="shared" si="57"/>
        <v>39.027016900256015</v>
      </c>
    </row>
    <row r="1499" spans="1:7" ht="30" x14ac:dyDescent="0.2">
      <c r="A1499" s="11">
        <v>8</v>
      </c>
      <c r="B1499" s="63" t="s">
        <v>39</v>
      </c>
      <c r="C1499" s="28" t="s">
        <v>289</v>
      </c>
      <c r="D1499" s="11" t="s">
        <v>553</v>
      </c>
      <c r="E1499" s="36">
        <v>2</v>
      </c>
      <c r="F1499" s="102">
        <v>9.0699948866748876</v>
      </c>
      <c r="G1499" s="102">
        <f t="shared" si="57"/>
        <v>18.139989773349775</v>
      </c>
    </row>
    <row r="1500" spans="1:7" ht="30" x14ac:dyDescent="0.2">
      <c r="A1500" s="11">
        <v>9</v>
      </c>
      <c r="B1500" s="67" t="s">
        <v>18</v>
      </c>
      <c r="C1500" s="28" t="s">
        <v>438</v>
      </c>
      <c r="D1500" s="17" t="s">
        <v>393</v>
      </c>
      <c r="E1500" s="11">
        <v>0.1</v>
      </c>
      <c r="F1500" s="102">
        <v>191.07062183802378</v>
      </c>
      <c r="G1500" s="102">
        <f t="shared" si="57"/>
        <v>19.10706218380238</v>
      </c>
    </row>
    <row r="1501" spans="1:7" ht="15" x14ac:dyDescent="0.2">
      <c r="A1501" s="11">
        <v>10</v>
      </c>
      <c r="B1501" s="63" t="s">
        <v>3</v>
      </c>
      <c r="C1501" s="32" t="s">
        <v>565</v>
      </c>
      <c r="D1501" s="13" t="s">
        <v>604</v>
      </c>
      <c r="E1501" s="11">
        <v>2E-3</v>
      </c>
      <c r="F1501" s="102">
        <v>2063.2370648174488</v>
      </c>
      <c r="G1501" s="102">
        <f t="shared" si="57"/>
        <v>4.1264741296348975</v>
      </c>
    </row>
    <row r="1502" spans="1:7" ht="30" x14ac:dyDescent="0.2">
      <c r="A1502" s="11">
        <v>11</v>
      </c>
      <c r="B1502" s="63" t="s">
        <v>18</v>
      </c>
      <c r="C1502" s="32" t="s">
        <v>135</v>
      </c>
      <c r="D1502" s="17" t="s">
        <v>393</v>
      </c>
      <c r="E1502" s="34">
        <v>0.2</v>
      </c>
      <c r="F1502" s="102">
        <v>382.56764048382797</v>
      </c>
      <c r="G1502" s="102">
        <f t="shared" si="57"/>
        <v>76.513528096765597</v>
      </c>
    </row>
    <row r="1503" spans="1:7" ht="45" x14ac:dyDescent="0.2">
      <c r="A1503" s="11">
        <v>12</v>
      </c>
      <c r="B1503" s="67" t="s">
        <v>128</v>
      </c>
      <c r="C1503" s="32" t="s">
        <v>242</v>
      </c>
      <c r="D1503" s="13" t="s">
        <v>626</v>
      </c>
      <c r="E1503" s="25">
        <v>44</v>
      </c>
      <c r="F1503" s="102">
        <v>0.22095809843746625</v>
      </c>
      <c r="G1503" s="102">
        <f t="shared" si="57"/>
        <v>9.7221563312485149</v>
      </c>
    </row>
    <row r="1504" spans="1:7" ht="26.1" customHeight="1" x14ac:dyDescent="0.2">
      <c r="A1504" s="128">
        <v>13</v>
      </c>
      <c r="B1504" s="130" t="s">
        <v>6</v>
      </c>
      <c r="C1504" s="131" t="s">
        <v>597</v>
      </c>
      <c r="D1504" s="132" t="s">
        <v>604</v>
      </c>
      <c r="E1504" s="141">
        <f>4.8*0.001</f>
        <v>4.7999999999999996E-3</v>
      </c>
      <c r="F1504" s="122">
        <v>815.00176177826984</v>
      </c>
      <c r="G1504" s="122">
        <f>E1504*F1504</f>
        <v>3.9120084565356947</v>
      </c>
    </row>
    <row r="1505" spans="1:7" ht="26.1" customHeight="1" x14ac:dyDescent="0.2">
      <c r="A1505" s="128"/>
      <c r="B1505" s="130"/>
      <c r="C1505" s="131"/>
      <c r="D1505" s="132"/>
      <c r="E1505" s="141"/>
      <c r="F1505" s="122"/>
      <c r="G1505" s="122"/>
    </row>
    <row r="1506" spans="1:7" ht="27.75" customHeight="1" x14ac:dyDescent="0.2">
      <c r="A1506" s="128">
        <v>14</v>
      </c>
      <c r="B1506" s="130" t="s">
        <v>10</v>
      </c>
      <c r="C1506" s="137" t="s">
        <v>405</v>
      </c>
      <c r="D1506" s="139" t="s">
        <v>630</v>
      </c>
      <c r="E1506" s="144">
        <f>0.5/100</f>
        <v>5.0000000000000001E-3</v>
      </c>
      <c r="F1506" s="122">
        <v>110.4624096723106</v>
      </c>
      <c r="G1506" s="122">
        <f>E1506*F1506</f>
        <v>0.55231204836155301</v>
      </c>
    </row>
    <row r="1507" spans="1:7" ht="29.25" customHeight="1" x14ac:dyDescent="0.2">
      <c r="A1507" s="128"/>
      <c r="B1507" s="130"/>
      <c r="C1507" s="137"/>
      <c r="D1507" s="139"/>
      <c r="E1507" s="144"/>
      <c r="F1507" s="122"/>
      <c r="G1507" s="122"/>
    </row>
    <row r="1508" spans="1:7" ht="30" x14ac:dyDescent="0.2">
      <c r="A1508" s="11">
        <v>15</v>
      </c>
      <c r="B1508" s="63" t="s">
        <v>40</v>
      </c>
      <c r="C1508" s="32" t="s">
        <v>681</v>
      </c>
      <c r="D1508" s="13" t="s">
        <v>626</v>
      </c>
      <c r="E1508" s="34">
        <v>7.5</v>
      </c>
      <c r="F1508" s="102">
        <v>0.71314672769788268</v>
      </c>
      <c r="G1508" s="102">
        <f>E1508*F1508</f>
        <v>5.3486004577341202</v>
      </c>
    </row>
    <row r="1509" spans="1:7" ht="45" x14ac:dyDescent="0.2">
      <c r="A1509" s="11">
        <v>16</v>
      </c>
      <c r="B1509" s="63" t="s">
        <v>22</v>
      </c>
      <c r="C1509" s="32" t="s">
        <v>732</v>
      </c>
      <c r="D1509" s="13" t="s">
        <v>394</v>
      </c>
      <c r="E1509" s="22">
        <v>4.5999999999999999E-2</v>
      </c>
      <c r="F1509" s="102">
        <v>114.92708180308219</v>
      </c>
      <c r="G1509" s="102">
        <f>E1509*F1509</f>
        <v>5.2866457629417809</v>
      </c>
    </row>
    <row r="1510" spans="1:7" ht="15" x14ac:dyDescent="0.2">
      <c r="A1510" s="38"/>
      <c r="B1510" s="8"/>
      <c r="C1510" s="39" t="s">
        <v>643</v>
      </c>
      <c r="D1510" s="38"/>
      <c r="E1510" s="38"/>
      <c r="F1510" s="103"/>
      <c r="G1510" s="103"/>
    </row>
    <row r="1511" spans="1:7" ht="30" x14ac:dyDescent="0.2">
      <c r="A1511" s="11">
        <v>1</v>
      </c>
      <c r="B1511" s="62" t="s">
        <v>0</v>
      </c>
      <c r="C1511" s="28" t="s">
        <v>624</v>
      </c>
      <c r="D1511" s="41" t="s">
        <v>628</v>
      </c>
      <c r="E1511" s="27">
        <v>0.3</v>
      </c>
      <c r="F1511" s="104">
        <v>42.57428981001307</v>
      </c>
      <c r="G1511" s="104">
        <f>E1511*F1511</f>
        <v>12.772286943003921</v>
      </c>
    </row>
    <row r="1512" spans="1:7" ht="30" x14ac:dyDescent="0.2">
      <c r="A1512" s="11">
        <v>2</v>
      </c>
      <c r="B1512" s="67" t="s">
        <v>92</v>
      </c>
      <c r="C1512" s="21" t="s">
        <v>156</v>
      </c>
      <c r="D1512" s="41" t="s">
        <v>628</v>
      </c>
      <c r="E1512" s="27">
        <v>0.8</v>
      </c>
      <c r="F1512" s="106">
        <v>56.356638286416256</v>
      </c>
      <c r="G1512" s="106">
        <f>E1512*F1512</f>
        <v>45.085310629133005</v>
      </c>
    </row>
    <row r="1513" spans="1:7" ht="30" x14ac:dyDescent="0.2">
      <c r="A1513" s="11">
        <v>3</v>
      </c>
      <c r="B1513" s="63" t="s">
        <v>128</v>
      </c>
      <c r="C1513" s="28" t="s">
        <v>159</v>
      </c>
      <c r="D1513" s="41" t="s">
        <v>553</v>
      </c>
      <c r="E1513" s="36">
        <v>1</v>
      </c>
      <c r="F1513" s="104">
        <v>29.461079791662169</v>
      </c>
      <c r="G1513" s="106">
        <f t="shared" ref="G1513:G1516" si="58">E1513*F1513</f>
        <v>29.461079791662169</v>
      </c>
    </row>
    <row r="1514" spans="1:7" ht="45" x14ac:dyDescent="0.2">
      <c r="A1514" s="11">
        <v>4</v>
      </c>
      <c r="B1514" s="63" t="s">
        <v>128</v>
      </c>
      <c r="C1514" s="44" t="s">
        <v>164</v>
      </c>
      <c r="D1514" s="41" t="s">
        <v>553</v>
      </c>
      <c r="E1514" s="36">
        <v>1</v>
      </c>
      <c r="F1514" s="104">
        <v>28.238444980308188</v>
      </c>
      <c r="G1514" s="106">
        <f t="shared" si="58"/>
        <v>28.238444980308188</v>
      </c>
    </row>
    <row r="1515" spans="1:7" ht="45" x14ac:dyDescent="0.2">
      <c r="A1515" s="11">
        <v>5</v>
      </c>
      <c r="B1515" s="63" t="s">
        <v>128</v>
      </c>
      <c r="C1515" s="44" t="s">
        <v>163</v>
      </c>
      <c r="D1515" s="41" t="s">
        <v>553</v>
      </c>
      <c r="E1515" s="36">
        <v>1</v>
      </c>
      <c r="F1515" s="104">
        <v>29.461079791662169</v>
      </c>
      <c r="G1515" s="106">
        <f t="shared" si="58"/>
        <v>29.461079791662169</v>
      </c>
    </row>
    <row r="1516" spans="1:7" ht="30" x14ac:dyDescent="0.2">
      <c r="A1516" s="11">
        <v>6</v>
      </c>
      <c r="B1516" s="63" t="s">
        <v>128</v>
      </c>
      <c r="C1516" s="44" t="s">
        <v>169</v>
      </c>
      <c r="D1516" s="41" t="s">
        <v>553</v>
      </c>
      <c r="E1516" s="36">
        <v>1</v>
      </c>
      <c r="F1516" s="104">
        <v>121.11449902352317</v>
      </c>
      <c r="G1516" s="106">
        <f t="shared" si="58"/>
        <v>121.11449902352317</v>
      </c>
    </row>
    <row r="1517" spans="1:7" ht="19.7" customHeight="1" x14ac:dyDescent="0.2">
      <c r="A1517" s="128">
        <v>7</v>
      </c>
      <c r="B1517" s="129" t="s">
        <v>89</v>
      </c>
      <c r="C1517" s="131" t="s">
        <v>152</v>
      </c>
      <c r="D1517" s="128" t="s">
        <v>604</v>
      </c>
      <c r="E1517" s="141">
        <v>1.72E-2</v>
      </c>
      <c r="F1517" s="124">
        <v>739.30797341848813</v>
      </c>
      <c r="G1517" s="124">
        <f>E1517*F1517</f>
        <v>12.716097142797995</v>
      </c>
    </row>
    <row r="1518" spans="1:7" ht="19.7" customHeight="1" x14ac:dyDescent="0.2">
      <c r="A1518" s="128"/>
      <c r="B1518" s="129"/>
      <c r="C1518" s="131"/>
      <c r="D1518" s="128"/>
      <c r="E1518" s="141"/>
      <c r="F1518" s="124"/>
      <c r="G1518" s="124"/>
    </row>
    <row r="1519" spans="1:7" ht="24" x14ac:dyDescent="0.2">
      <c r="A1519" s="11">
        <v>8</v>
      </c>
      <c r="B1519" s="68" t="s">
        <v>188</v>
      </c>
      <c r="C1519" s="28" t="s">
        <v>151</v>
      </c>
      <c r="D1519" s="11" t="s">
        <v>604</v>
      </c>
      <c r="E1519" s="37">
        <v>2.3199999999999998E-2</v>
      </c>
      <c r="F1519" s="104">
        <v>736.52699479155422</v>
      </c>
      <c r="G1519" s="104">
        <f>E1519*F1519</f>
        <v>17.087426279164056</v>
      </c>
    </row>
    <row r="1520" spans="1:7" ht="30" x14ac:dyDescent="0.2">
      <c r="A1520" s="11">
        <v>9</v>
      </c>
      <c r="B1520" s="63" t="s">
        <v>185</v>
      </c>
      <c r="C1520" s="44" t="s">
        <v>153</v>
      </c>
      <c r="D1520" s="17" t="s">
        <v>630</v>
      </c>
      <c r="E1520" s="45">
        <f>0.1/100</f>
        <v>1E-3</v>
      </c>
      <c r="F1520" s="104">
        <v>213.16759831077613</v>
      </c>
      <c r="G1520" s="104">
        <f>E1520*F1520</f>
        <v>0.21316759831077614</v>
      </c>
    </row>
    <row r="1521" spans="1:7" ht="15" customHeight="1" x14ac:dyDescent="0.2">
      <c r="A1521" s="128">
        <v>10</v>
      </c>
      <c r="B1521" s="140" t="s">
        <v>190</v>
      </c>
      <c r="C1521" s="131" t="s">
        <v>154</v>
      </c>
      <c r="D1521" s="128" t="s">
        <v>604</v>
      </c>
      <c r="E1521" s="141">
        <v>4.0399999999999998E-2</v>
      </c>
      <c r="F1521" s="125">
        <v>9.8958896870511026</v>
      </c>
      <c r="G1521" s="125">
        <f>E1521*F1521</f>
        <v>0.39979394335686452</v>
      </c>
    </row>
    <row r="1522" spans="1:7" ht="21.75" customHeight="1" x14ac:dyDescent="0.2">
      <c r="A1522" s="128"/>
      <c r="B1522" s="140"/>
      <c r="C1522" s="131"/>
      <c r="D1522" s="128"/>
      <c r="E1522" s="141"/>
      <c r="F1522" s="125"/>
      <c r="G1522" s="125"/>
    </row>
    <row r="1523" spans="1:7" ht="15" x14ac:dyDescent="0.2">
      <c r="A1523" s="11"/>
      <c r="B1523" s="62"/>
      <c r="C1523" s="12" t="s">
        <v>319</v>
      </c>
      <c r="D1523" s="13"/>
      <c r="E1523" s="14"/>
      <c r="F1523" s="102"/>
      <c r="G1523" s="102"/>
    </row>
    <row r="1524" spans="1:7" ht="28.5" x14ac:dyDescent="0.2">
      <c r="A1524" s="11"/>
      <c r="B1524" s="62"/>
      <c r="C1524" s="12" t="s">
        <v>296</v>
      </c>
      <c r="D1524" s="13"/>
      <c r="E1524" s="14"/>
      <c r="F1524" s="109"/>
      <c r="G1524" s="109"/>
    </row>
    <row r="1525" spans="1:7" ht="75" x14ac:dyDescent="0.2">
      <c r="A1525" s="11">
        <v>1</v>
      </c>
      <c r="B1525" s="63" t="s">
        <v>199</v>
      </c>
      <c r="C1525" s="28" t="s">
        <v>724</v>
      </c>
      <c r="D1525" s="48" t="s">
        <v>628</v>
      </c>
      <c r="E1525" s="27">
        <v>1.1000000000000001</v>
      </c>
      <c r="F1525" s="104">
        <v>35.505886215336105</v>
      </c>
      <c r="G1525" s="110">
        <f>E1525*F1525</f>
        <v>39.056474836869718</v>
      </c>
    </row>
    <row r="1526" spans="1:7" ht="36" x14ac:dyDescent="0.2">
      <c r="A1526" s="11">
        <v>2</v>
      </c>
      <c r="B1526" s="63" t="s">
        <v>232</v>
      </c>
      <c r="C1526" s="16" t="s">
        <v>114</v>
      </c>
      <c r="D1526" s="17" t="s">
        <v>626</v>
      </c>
      <c r="E1526" s="18">
        <v>115</v>
      </c>
      <c r="F1526" s="104">
        <v>0.42932480293630632</v>
      </c>
      <c r="G1526" s="110">
        <f>E1526*F1526</f>
        <v>49.372352337675224</v>
      </c>
    </row>
    <row r="1527" spans="1:7" ht="17.45" customHeight="1" x14ac:dyDescent="0.2">
      <c r="A1527" s="128">
        <v>3</v>
      </c>
      <c r="B1527" s="63" t="s">
        <v>45</v>
      </c>
      <c r="C1527" s="137" t="s">
        <v>330</v>
      </c>
      <c r="D1527" s="139" t="s">
        <v>627</v>
      </c>
      <c r="E1527" s="136">
        <f>6/1000</f>
        <v>6.0000000000000001E-3</v>
      </c>
      <c r="F1527" s="123">
        <v>10904.781865159301</v>
      </c>
      <c r="G1527" s="127">
        <f>E1527*F1527</f>
        <v>65.428691190955803</v>
      </c>
    </row>
    <row r="1528" spans="1:7" ht="15.75" customHeight="1" x14ac:dyDescent="0.2">
      <c r="A1528" s="128"/>
      <c r="B1528" s="62" t="s">
        <v>13</v>
      </c>
      <c r="C1528" s="137"/>
      <c r="D1528" s="139"/>
      <c r="E1528" s="136"/>
      <c r="F1528" s="123"/>
      <c r="G1528" s="127"/>
    </row>
    <row r="1529" spans="1:7" ht="36" x14ac:dyDescent="0.2">
      <c r="A1529" s="128"/>
      <c r="B1529" s="63" t="s">
        <v>233</v>
      </c>
      <c r="C1529" s="137"/>
      <c r="D1529" s="139"/>
      <c r="E1529" s="136"/>
      <c r="F1529" s="123"/>
      <c r="G1529" s="127"/>
    </row>
    <row r="1530" spans="1:7" ht="17.45" customHeight="1" x14ac:dyDescent="0.2">
      <c r="A1530" s="128">
        <v>4</v>
      </c>
      <c r="B1530" s="62" t="s">
        <v>14</v>
      </c>
      <c r="C1530" s="131" t="s">
        <v>309</v>
      </c>
      <c r="D1530" s="139" t="s">
        <v>627</v>
      </c>
      <c r="E1530" s="145">
        <v>2.0500000000000001E-2</v>
      </c>
      <c r="F1530" s="123">
        <v>11447.134632720003</v>
      </c>
      <c r="G1530" s="127">
        <f>E1530*F1530</f>
        <v>234.66625997076005</v>
      </c>
    </row>
    <row r="1531" spans="1:7" ht="12.75" customHeight="1" x14ac:dyDescent="0.2">
      <c r="A1531" s="128"/>
      <c r="B1531" s="63" t="s">
        <v>24</v>
      </c>
      <c r="C1531" s="131"/>
      <c r="D1531" s="139"/>
      <c r="E1531" s="145"/>
      <c r="F1531" s="123"/>
      <c r="G1531" s="127"/>
    </row>
    <row r="1532" spans="1:7" ht="36" x14ac:dyDescent="0.2">
      <c r="A1532" s="128"/>
      <c r="B1532" s="63" t="s">
        <v>234</v>
      </c>
      <c r="C1532" s="131"/>
      <c r="D1532" s="139"/>
      <c r="E1532" s="145"/>
      <c r="F1532" s="123"/>
      <c r="G1532" s="127"/>
    </row>
    <row r="1533" spans="1:7" ht="17.45" customHeight="1" x14ac:dyDescent="0.2">
      <c r="A1533" s="128">
        <v>5</v>
      </c>
      <c r="B1533" s="63" t="s">
        <v>24</v>
      </c>
      <c r="C1533" s="131" t="s">
        <v>451</v>
      </c>
      <c r="D1533" s="139" t="s">
        <v>629</v>
      </c>
      <c r="E1533" s="164">
        <f>(1.5)/100</f>
        <v>1.4999999999999999E-2</v>
      </c>
      <c r="F1533" s="123">
        <v>3746.9204567289808</v>
      </c>
      <c r="G1533" s="127">
        <f>E1533*F1533</f>
        <v>56.203806850934711</v>
      </c>
    </row>
    <row r="1534" spans="1:7" ht="24" x14ac:dyDescent="0.2">
      <c r="A1534" s="128"/>
      <c r="B1534" s="64" t="s">
        <v>65</v>
      </c>
      <c r="C1534" s="131"/>
      <c r="D1534" s="139"/>
      <c r="E1534" s="164"/>
      <c r="F1534" s="123"/>
      <c r="G1534" s="127"/>
    </row>
    <row r="1535" spans="1:7" ht="36" x14ac:dyDescent="0.2">
      <c r="A1535" s="128"/>
      <c r="B1535" s="63" t="s">
        <v>234</v>
      </c>
      <c r="C1535" s="131"/>
      <c r="D1535" s="139"/>
      <c r="E1535" s="164"/>
      <c r="F1535" s="123"/>
      <c r="G1535" s="127"/>
    </row>
    <row r="1536" spans="1:7" ht="17.45" customHeight="1" x14ac:dyDescent="0.2">
      <c r="A1536" s="128">
        <v>6</v>
      </c>
      <c r="B1536" s="62" t="s">
        <v>13</v>
      </c>
      <c r="C1536" s="131" t="s">
        <v>308</v>
      </c>
      <c r="D1536" s="139" t="s">
        <v>627</v>
      </c>
      <c r="E1536" s="145">
        <v>2.0500000000000001E-2</v>
      </c>
      <c r="F1536" s="123">
        <v>9288.6940866771765</v>
      </c>
      <c r="G1536" s="127">
        <f>E1536*F1536</f>
        <v>190.41822877688213</v>
      </c>
    </row>
    <row r="1537" spans="1:7" ht="12.75" customHeight="1" x14ac:dyDescent="0.2">
      <c r="A1537" s="128"/>
      <c r="B1537" s="63" t="s">
        <v>12</v>
      </c>
      <c r="C1537" s="131"/>
      <c r="D1537" s="139"/>
      <c r="E1537" s="145"/>
      <c r="F1537" s="123"/>
      <c r="G1537" s="127"/>
    </row>
    <row r="1538" spans="1:7" ht="36" x14ac:dyDescent="0.2">
      <c r="A1538" s="128"/>
      <c r="B1538" s="63" t="s">
        <v>233</v>
      </c>
      <c r="C1538" s="131"/>
      <c r="D1538" s="139"/>
      <c r="E1538" s="145"/>
      <c r="F1538" s="123"/>
      <c r="G1538" s="127"/>
    </row>
    <row r="1539" spans="1:7" ht="17.45" customHeight="1" x14ac:dyDescent="0.2">
      <c r="A1539" s="128">
        <v>7</v>
      </c>
      <c r="B1539" s="63" t="s">
        <v>12</v>
      </c>
      <c r="C1539" s="131" t="s">
        <v>572</v>
      </c>
      <c r="D1539" s="139" t="s">
        <v>629</v>
      </c>
      <c r="E1539" s="155">
        <f>(2)/100</f>
        <v>0.02</v>
      </c>
      <c r="F1539" s="123">
        <v>1617.1299293146769</v>
      </c>
      <c r="G1539" s="127">
        <f>E1539*F1539</f>
        <v>32.342598586293541</v>
      </c>
    </row>
    <row r="1540" spans="1:7" ht="24" x14ac:dyDescent="0.2">
      <c r="A1540" s="128"/>
      <c r="B1540" s="64" t="s">
        <v>65</v>
      </c>
      <c r="C1540" s="131"/>
      <c r="D1540" s="139"/>
      <c r="E1540" s="155"/>
      <c r="F1540" s="123"/>
      <c r="G1540" s="127"/>
    </row>
    <row r="1541" spans="1:7" ht="36" x14ac:dyDescent="0.2">
      <c r="A1541" s="128"/>
      <c r="B1541" s="63" t="s">
        <v>233</v>
      </c>
      <c r="C1541" s="131"/>
      <c r="D1541" s="139"/>
      <c r="E1541" s="155"/>
      <c r="F1541" s="123"/>
      <c r="G1541" s="127"/>
    </row>
    <row r="1542" spans="1:7" ht="30" x14ac:dyDescent="0.2">
      <c r="A1542" s="11">
        <v>8</v>
      </c>
      <c r="B1542" s="62" t="s">
        <v>2</v>
      </c>
      <c r="C1542" s="23" t="s">
        <v>126</v>
      </c>
      <c r="D1542" s="24" t="s">
        <v>628</v>
      </c>
      <c r="E1542" s="33">
        <v>3.5</v>
      </c>
      <c r="F1542" s="104">
        <v>8.0608684465148333</v>
      </c>
      <c r="G1542" s="110">
        <f>E1542*F1542</f>
        <v>28.213039562801917</v>
      </c>
    </row>
    <row r="1543" spans="1:7" ht="48" x14ac:dyDescent="0.2">
      <c r="A1543" s="11">
        <v>9</v>
      </c>
      <c r="B1543" s="64" t="s">
        <v>179</v>
      </c>
      <c r="C1543" s="26" t="s">
        <v>127</v>
      </c>
      <c r="D1543" s="24" t="s">
        <v>628</v>
      </c>
      <c r="E1543" s="33">
        <v>8.5</v>
      </c>
      <c r="F1543" s="104">
        <v>585.33726796981887</v>
      </c>
      <c r="G1543" s="110">
        <f>E1543*F1543</f>
        <v>4975.3667777434603</v>
      </c>
    </row>
    <row r="1544" spans="1:7" ht="23.85" customHeight="1" x14ac:dyDescent="0.2">
      <c r="A1544" s="128">
        <v>10</v>
      </c>
      <c r="B1544" s="64" t="s">
        <v>179</v>
      </c>
      <c r="C1544" s="131" t="s">
        <v>125</v>
      </c>
      <c r="D1544" s="132" t="s">
        <v>629</v>
      </c>
      <c r="E1544" s="136">
        <v>0.23499999999999999</v>
      </c>
      <c r="F1544" s="123">
        <v>542.01011849173869</v>
      </c>
      <c r="G1544" s="127">
        <f>E1544*F1544</f>
        <v>127.37237784555859</v>
      </c>
    </row>
    <row r="1545" spans="1:7" ht="24" x14ac:dyDescent="0.2">
      <c r="A1545" s="128"/>
      <c r="B1545" s="63" t="s">
        <v>46</v>
      </c>
      <c r="C1545" s="131"/>
      <c r="D1545" s="132"/>
      <c r="E1545" s="136"/>
      <c r="F1545" s="123"/>
      <c r="G1545" s="127"/>
    </row>
    <row r="1546" spans="1:7" ht="15.75" customHeight="1" x14ac:dyDescent="0.2">
      <c r="A1546" s="128"/>
      <c r="B1546" s="63" t="s">
        <v>1</v>
      </c>
      <c r="C1546" s="131"/>
      <c r="D1546" s="132"/>
      <c r="E1546" s="136"/>
      <c r="F1546" s="123"/>
      <c r="G1546" s="127"/>
    </row>
    <row r="1547" spans="1:7" ht="48" x14ac:dyDescent="0.2">
      <c r="A1547" s="128">
        <v>11</v>
      </c>
      <c r="B1547" s="64" t="s">
        <v>179</v>
      </c>
      <c r="C1547" s="131" t="s">
        <v>573</v>
      </c>
      <c r="D1547" s="132" t="s">
        <v>629</v>
      </c>
      <c r="E1547" s="133">
        <v>0.02</v>
      </c>
      <c r="F1547" s="123">
        <v>628.62841921366498</v>
      </c>
      <c r="G1547" s="127">
        <f>E1547*F1547</f>
        <v>12.5725683842733</v>
      </c>
    </row>
    <row r="1548" spans="1:7" ht="15.75" customHeight="1" x14ac:dyDescent="0.2">
      <c r="A1548" s="128"/>
      <c r="B1548" s="63" t="s">
        <v>1</v>
      </c>
      <c r="C1548" s="131"/>
      <c r="D1548" s="132"/>
      <c r="E1548" s="133"/>
      <c r="F1548" s="123"/>
      <c r="G1548" s="127"/>
    </row>
    <row r="1549" spans="1:7" ht="15" customHeight="1" x14ac:dyDescent="0.2">
      <c r="A1549" s="128">
        <v>12</v>
      </c>
      <c r="B1549" s="134" t="s">
        <v>47</v>
      </c>
      <c r="C1549" s="135" t="s">
        <v>267</v>
      </c>
      <c r="D1549" s="132" t="s">
        <v>630</v>
      </c>
      <c r="E1549" s="133">
        <v>0.5</v>
      </c>
      <c r="F1549" s="123">
        <v>244.94490908978884</v>
      </c>
      <c r="G1549" s="127">
        <f>E1549*F1549</f>
        <v>122.47245454489442</v>
      </c>
    </row>
    <row r="1550" spans="1:7" ht="12.75" customHeight="1" x14ac:dyDescent="0.2">
      <c r="A1550" s="128"/>
      <c r="B1550" s="134"/>
      <c r="C1550" s="135"/>
      <c r="D1550" s="132"/>
      <c r="E1550" s="133"/>
      <c r="F1550" s="123"/>
      <c r="G1550" s="127"/>
    </row>
    <row r="1551" spans="1:7" ht="12.75" customHeight="1" x14ac:dyDescent="0.2">
      <c r="A1551" s="128"/>
      <c r="B1551" s="134"/>
      <c r="C1551" s="135"/>
      <c r="D1551" s="132"/>
      <c r="E1551" s="133"/>
      <c r="F1551" s="123"/>
      <c r="G1551" s="127"/>
    </row>
    <row r="1552" spans="1:7" ht="12.75" customHeight="1" x14ac:dyDescent="0.2">
      <c r="A1552" s="128"/>
      <c r="B1552" s="134"/>
      <c r="C1552" s="135"/>
      <c r="D1552" s="132"/>
      <c r="E1552" s="133"/>
      <c r="F1552" s="123"/>
      <c r="G1552" s="127"/>
    </row>
    <row r="1553" spans="1:7" ht="36" customHeight="1" x14ac:dyDescent="0.2">
      <c r="A1553" s="11">
        <v>13</v>
      </c>
      <c r="B1553" s="62" t="s">
        <v>48</v>
      </c>
      <c r="C1553" s="16" t="s">
        <v>150</v>
      </c>
      <c r="D1553" s="17" t="s">
        <v>630</v>
      </c>
      <c r="E1553" s="27">
        <v>0.6</v>
      </c>
      <c r="F1553" s="104">
        <v>606.21368269758227</v>
      </c>
      <c r="G1553" s="110">
        <f>E1553*F1553</f>
        <v>363.72820961854933</v>
      </c>
    </row>
    <row r="1554" spans="1:7" ht="36" customHeight="1" x14ac:dyDescent="0.2">
      <c r="A1554" s="11">
        <v>14</v>
      </c>
      <c r="B1554" s="62" t="s">
        <v>753</v>
      </c>
      <c r="C1554" s="16" t="s">
        <v>682</v>
      </c>
      <c r="D1554" s="13" t="s">
        <v>604</v>
      </c>
      <c r="E1554" s="29">
        <v>7.1070000000000005E-3</v>
      </c>
      <c r="F1554" s="104">
        <v>259.08589159774777</v>
      </c>
      <c r="G1554" s="110">
        <f>E1554*F1554</f>
        <v>1.8413234315851936</v>
      </c>
    </row>
    <row r="1555" spans="1:7" ht="17.649999999999999" customHeight="1" x14ac:dyDescent="0.2">
      <c r="A1555" s="11"/>
      <c r="B1555" s="63"/>
      <c r="C1555" s="12" t="s">
        <v>96</v>
      </c>
      <c r="D1555" s="13"/>
      <c r="E1555" s="33"/>
      <c r="F1555" s="104" t="s">
        <v>754</v>
      </c>
      <c r="G1555" s="110"/>
    </row>
    <row r="1556" spans="1:7" ht="36" x14ac:dyDescent="0.2">
      <c r="A1556" s="11">
        <v>1</v>
      </c>
      <c r="B1556" s="63" t="s">
        <v>200</v>
      </c>
      <c r="C1556" s="44" t="s">
        <v>299</v>
      </c>
      <c r="D1556" s="13" t="s">
        <v>596</v>
      </c>
      <c r="E1556" s="31">
        <v>2</v>
      </c>
      <c r="F1556" s="104">
        <v>2.2807861421818054</v>
      </c>
      <c r="G1556" s="110">
        <f>E1556*F1556</f>
        <v>4.5615722843636108</v>
      </c>
    </row>
    <row r="1557" spans="1:7" ht="36" x14ac:dyDescent="0.2">
      <c r="A1557" s="11">
        <v>2</v>
      </c>
      <c r="B1557" s="63" t="s">
        <v>200</v>
      </c>
      <c r="C1557" s="28" t="s">
        <v>298</v>
      </c>
      <c r="D1557" s="13" t="s">
        <v>596</v>
      </c>
      <c r="E1557" s="31">
        <v>1</v>
      </c>
      <c r="F1557" s="104">
        <v>2.2807861421818054</v>
      </c>
      <c r="G1557" s="110">
        <f t="shared" ref="G1557:G1570" si="59">E1557*F1557</f>
        <v>2.2807861421818054</v>
      </c>
    </row>
    <row r="1558" spans="1:7" ht="36" x14ac:dyDescent="0.2">
      <c r="A1558" s="11">
        <v>3</v>
      </c>
      <c r="B1558" s="63" t="s">
        <v>201</v>
      </c>
      <c r="C1558" s="44" t="s">
        <v>295</v>
      </c>
      <c r="D1558" s="13" t="s">
        <v>553</v>
      </c>
      <c r="E1558" s="31">
        <v>2</v>
      </c>
      <c r="F1558" s="104">
        <v>1.3204002964069823</v>
      </c>
      <c r="G1558" s="110">
        <f t="shared" si="59"/>
        <v>2.6408005928139646</v>
      </c>
    </row>
    <row r="1559" spans="1:7" ht="36" x14ac:dyDescent="0.2">
      <c r="A1559" s="11">
        <v>4</v>
      </c>
      <c r="B1559" s="63" t="s">
        <v>201</v>
      </c>
      <c r="C1559" s="44" t="s">
        <v>294</v>
      </c>
      <c r="D1559" s="13" t="s">
        <v>553</v>
      </c>
      <c r="E1559" s="31">
        <v>1</v>
      </c>
      <c r="F1559" s="104">
        <v>1.3204002964069823</v>
      </c>
      <c r="G1559" s="110">
        <f t="shared" si="59"/>
        <v>1.3204002964069823</v>
      </c>
    </row>
    <row r="1560" spans="1:7" ht="36" x14ac:dyDescent="0.2">
      <c r="A1560" s="11">
        <v>5</v>
      </c>
      <c r="B1560" s="63" t="s">
        <v>201</v>
      </c>
      <c r="C1560" s="44" t="s">
        <v>292</v>
      </c>
      <c r="D1560" s="13" t="s">
        <v>553</v>
      </c>
      <c r="E1560" s="31">
        <v>1</v>
      </c>
      <c r="F1560" s="104">
        <v>1.3204002964069823</v>
      </c>
      <c r="G1560" s="110">
        <f t="shared" si="59"/>
        <v>1.3204002964069823</v>
      </c>
    </row>
    <row r="1561" spans="1:7" ht="36" x14ac:dyDescent="0.2">
      <c r="A1561" s="11">
        <v>6</v>
      </c>
      <c r="B1561" s="63" t="s">
        <v>202</v>
      </c>
      <c r="C1561" s="44" t="s">
        <v>293</v>
      </c>
      <c r="D1561" s="13" t="s">
        <v>553</v>
      </c>
      <c r="E1561" s="31">
        <v>6</v>
      </c>
      <c r="F1561" s="104">
        <v>1.022834963255608</v>
      </c>
      <c r="G1561" s="110">
        <f t="shared" si="59"/>
        <v>6.1370097795336473</v>
      </c>
    </row>
    <row r="1562" spans="1:7" ht="45" x14ac:dyDescent="0.2">
      <c r="A1562" s="11">
        <v>7</v>
      </c>
      <c r="B1562" s="63" t="s">
        <v>236</v>
      </c>
      <c r="C1562" s="44" t="s">
        <v>432</v>
      </c>
      <c r="D1562" s="13" t="s">
        <v>604</v>
      </c>
      <c r="E1562" s="22">
        <v>0.09</v>
      </c>
      <c r="F1562" s="104">
        <v>3.0924395653927279</v>
      </c>
      <c r="G1562" s="110">
        <f t="shared" si="59"/>
        <v>0.27831956088534548</v>
      </c>
    </row>
    <row r="1563" spans="1:7" ht="38.1" customHeight="1" x14ac:dyDescent="0.2">
      <c r="A1563" s="11">
        <v>8</v>
      </c>
      <c r="B1563" s="63" t="s">
        <v>37</v>
      </c>
      <c r="C1563" s="32" t="s">
        <v>262</v>
      </c>
      <c r="D1563" s="13" t="s">
        <v>391</v>
      </c>
      <c r="E1563" s="34">
        <v>8</v>
      </c>
      <c r="F1563" s="104">
        <v>3.2617425679935108</v>
      </c>
      <c r="G1563" s="110">
        <f t="shared" si="59"/>
        <v>26.093940543948086</v>
      </c>
    </row>
    <row r="1564" spans="1:7" ht="30" x14ac:dyDescent="0.2">
      <c r="A1564" s="11">
        <v>9</v>
      </c>
      <c r="B1564" s="63" t="s">
        <v>191</v>
      </c>
      <c r="C1564" s="32" t="s">
        <v>281</v>
      </c>
      <c r="D1564" s="13" t="s">
        <v>391</v>
      </c>
      <c r="E1564" s="34">
        <v>45</v>
      </c>
      <c r="F1564" s="104">
        <v>1.2475202185858054</v>
      </c>
      <c r="G1564" s="110">
        <f t="shared" si="59"/>
        <v>56.138409836361241</v>
      </c>
    </row>
    <row r="1565" spans="1:7" ht="30" x14ac:dyDescent="0.2">
      <c r="A1565" s="11">
        <v>10</v>
      </c>
      <c r="B1565" s="63" t="s">
        <v>38</v>
      </c>
      <c r="C1565" s="32" t="s">
        <v>257</v>
      </c>
      <c r="D1565" s="13" t="s">
        <v>553</v>
      </c>
      <c r="E1565" s="31">
        <v>1</v>
      </c>
      <c r="F1565" s="104">
        <v>39.027016900256015</v>
      </c>
      <c r="G1565" s="110">
        <f t="shared" si="59"/>
        <v>39.027016900256015</v>
      </c>
    </row>
    <row r="1566" spans="1:7" ht="30" x14ac:dyDescent="0.2">
      <c r="A1566" s="11">
        <v>11</v>
      </c>
      <c r="B1566" s="63" t="s">
        <v>39</v>
      </c>
      <c r="C1566" s="28" t="s">
        <v>289</v>
      </c>
      <c r="D1566" s="11" t="s">
        <v>553</v>
      </c>
      <c r="E1566" s="36">
        <v>2</v>
      </c>
      <c r="F1566" s="104">
        <v>9.0699948866748876</v>
      </c>
      <c r="G1566" s="110">
        <f t="shared" si="59"/>
        <v>18.139989773349775</v>
      </c>
    </row>
    <row r="1567" spans="1:7" ht="30" x14ac:dyDescent="0.2">
      <c r="A1567" s="11">
        <v>12</v>
      </c>
      <c r="B1567" s="67" t="s">
        <v>18</v>
      </c>
      <c r="C1567" s="28" t="s">
        <v>438</v>
      </c>
      <c r="D1567" s="17" t="s">
        <v>393</v>
      </c>
      <c r="E1567" s="11">
        <v>0.1</v>
      </c>
      <c r="F1567" s="104">
        <v>191.07062183802378</v>
      </c>
      <c r="G1567" s="110">
        <f t="shared" si="59"/>
        <v>19.10706218380238</v>
      </c>
    </row>
    <row r="1568" spans="1:7" ht="23.85" customHeight="1" x14ac:dyDescent="0.2">
      <c r="A1568" s="11">
        <v>13</v>
      </c>
      <c r="B1568" s="63" t="s">
        <v>3</v>
      </c>
      <c r="C1568" s="32" t="s">
        <v>566</v>
      </c>
      <c r="D1568" s="13" t="s">
        <v>604</v>
      </c>
      <c r="E1568" s="11">
        <v>3.0000000000000001E-3</v>
      </c>
      <c r="F1568" s="104">
        <v>2063.2370648174488</v>
      </c>
      <c r="G1568" s="110">
        <f t="shared" si="59"/>
        <v>6.1897111944523466</v>
      </c>
    </row>
    <row r="1569" spans="1:7" ht="30" x14ac:dyDescent="0.2">
      <c r="A1569" s="11">
        <v>14</v>
      </c>
      <c r="B1569" s="63" t="s">
        <v>18</v>
      </c>
      <c r="C1569" s="32" t="s">
        <v>135</v>
      </c>
      <c r="D1569" s="17" t="s">
        <v>393</v>
      </c>
      <c r="E1569" s="34">
        <v>0.4</v>
      </c>
      <c r="F1569" s="104">
        <v>382.56764048382797</v>
      </c>
      <c r="G1569" s="110">
        <f t="shared" si="59"/>
        <v>153.02705619353119</v>
      </c>
    </row>
    <row r="1570" spans="1:7" ht="48.95" customHeight="1" x14ac:dyDescent="0.2">
      <c r="A1570" s="11">
        <v>15</v>
      </c>
      <c r="B1570" s="67" t="s">
        <v>128</v>
      </c>
      <c r="C1570" s="32" t="s">
        <v>242</v>
      </c>
      <c r="D1570" s="13" t="s">
        <v>626</v>
      </c>
      <c r="E1570" s="25">
        <v>51</v>
      </c>
      <c r="F1570" s="104">
        <v>0.22095809843746625</v>
      </c>
      <c r="G1570" s="110">
        <f t="shared" si="59"/>
        <v>11.268863020310778</v>
      </c>
    </row>
    <row r="1571" spans="1:7" ht="19.149999999999999" customHeight="1" x14ac:dyDescent="0.2">
      <c r="A1571" s="128">
        <v>16</v>
      </c>
      <c r="B1571" s="130" t="s">
        <v>6</v>
      </c>
      <c r="C1571" s="131" t="s">
        <v>597</v>
      </c>
      <c r="D1571" s="132" t="s">
        <v>604</v>
      </c>
      <c r="E1571" s="141">
        <f>4.8*0.001</f>
        <v>4.7999999999999996E-3</v>
      </c>
      <c r="F1571" s="123">
        <v>815.00176177826984</v>
      </c>
      <c r="G1571" s="127">
        <f>E1571*F1571</f>
        <v>3.9120084565356947</v>
      </c>
    </row>
    <row r="1572" spans="1:7" ht="34.700000000000003" customHeight="1" x14ac:dyDescent="0.2">
      <c r="A1572" s="128"/>
      <c r="B1572" s="130"/>
      <c r="C1572" s="131"/>
      <c r="D1572" s="132"/>
      <c r="E1572" s="141"/>
      <c r="F1572" s="123"/>
      <c r="G1572" s="127"/>
    </row>
    <row r="1573" spans="1:7" ht="27.75" customHeight="1" x14ac:dyDescent="0.2">
      <c r="A1573" s="128">
        <v>17</v>
      </c>
      <c r="B1573" s="130" t="s">
        <v>10</v>
      </c>
      <c r="C1573" s="137" t="s">
        <v>405</v>
      </c>
      <c r="D1573" s="139" t="s">
        <v>630</v>
      </c>
      <c r="E1573" s="144">
        <f>0.5/100</f>
        <v>5.0000000000000001E-3</v>
      </c>
      <c r="F1573" s="123">
        <v>110.4624096723106</v>
      </c>
      <c r="G1573" s="127">
        <f>E1573*F1573</f>
        <v>0.55231204836155301</v>
      </c>
    </row>
    <row r="1574" spans="1:7" ht="29.25" customHeight="1" x14ac:dyDescent="0.2">
      <c r="A1574" s="128"/>
      <c r="B1574" s="130"/>
      <c r="C1574" s="137"/>
      <c r="D1574" s="139"/>
      <c r="E1574" s="144"/>
      <c r="F1574" s="123"/>
      <c r="G1574" s="127"/>
    </row>
    <row r="1575" spans="1:7" ht="30" x14ac:dyDescent="0.2">
      <c r="A1575" s="11">
        <v>18</v>
      </c>
      <c r="B1575" s="63" t="s">
        <v>40</v>
      </c>
      <c r="C1575" s="32" t="s">
        <v>683</v>
      </c>
      <c r="D1575" s="13" t="s">
        <v>626</v>
      </c>
      <c r="E1575" s="34">
        <v>5.5</v>
      </c>
      <c r="F1575" s="104">
        <v>0.71314672769788268</v>
      </c>
      <c r="G1575" s="110">
        <f>E1575*F1575</f>
        <v>3.9223070023383548</v>
      </c>
    </row>
    <row r="1576" spans="1:7" ht="45" x14ac:dyDescent="0.2">
      <c r="A1576" s="11">
        <v>19</v>
      </c>
      <c r="B1576" s="63" t="s">
        <v>22</v>
      </c>
      <c r="C1576" s="32" t="s">
        <v>297</v>
      </c>
      <c r="D1576" s="13" t="s">
        <v>394</v>
      </c>
      <c r="E1576" s="22">
        <v>5.2999999999999999E-2</v>
      </c>
      <c r="F1576" s="104">
        <v>114.92708180308219</v>
      </c>
      <c r="G1576" s="110">
        <f>E1576*F1576</f>
        <v>6.0911353355633562</v>
      </c>
    </row>
    <row r="1577" spans="1:7" ht="15" x14ac:dyDescent="0.2">
      <c r="A1577" s="38"/>
      <c r="B1577" s="8"/>
      <c r="C1577" s="39" t="s">
        <v>643</v>
      </c>
      <c r="D1577" s="38"/>
      <c r="E1577" s="38"/>
      <c r="F1577" s="103"/>
      <c r="G1577" s="103"/>
    </row>
    <row r="1578" spans="1:7" ht="39.4" customHeight="1" x14ac:dyDescent="0.2">
      <c r="A1578" s="11">
        <v>1</v>
      </c>
      <c r="B1578" s="62" t="s">
        <v>0</v>
      </c>
      <c r="C1578" s="28" t="s">
        <v>624</v>
      </c>
      <c r="D1578" s="41" t="s">
        <v>628</v>
      </c>
      <c r="E1578" s="27">
        <v>0.3</v>
      </c>
      <c r="F1578" s="104">
        <v>42.57428981001307</v>
      </c>
      <c r="G1578" s="104">
        <f>E1578*F1578</f>
        <v>12.772286943003921</v>
      </c>
    </row>
    <row r="1579" spans="1:7" ht="37.35" customHeight="1" x14ac:dyDescent="0.2">
      <c r="A1579" s="11">
        <v>2</v>
      </c>
      <c r="B1579" s="67" t="s">
        <v>92</v>
      </c>
      <c r="C1579" s="21" t="s">
        <v>156</v>
      </c>
      <c r="D1579" s="41" t="s">
        <v>628</v>
      </c>
      <c r="E1579" s="27">
        <v>0.8</v>
      </c>
      <c r="F1579" s="106">
        <v>56.356638286416256</v>
      </c>
      <c r="G1579" s="106">
        <f>E1579*F1579</f>
        <v>45.085310629133005</v>
      </c>
    </row>
    <row r="1580" spans="1:7" ht="37.35" customHeight="1" x14ac:dyDescent="0.2">
      <c r="A1580" s="11">
        <v>3</v>
      </c>
      <c r="B1580" s="63" t="s">
        <v>128</v>
      </c>
      <c r="C1580" s="28" t="s">
        <v>159</v>
      </c>
      <c r="D1580" s="41" t="s">
        <v>553</v>
      </c>
      <c r="E1580" s="36">
        <v>1</v>
      </c>
      <c r="F1580" s="104">
        <v>29.461079791662169</v>
      </c>
      <c r="G1580" s="106">
        <f t="shared" ref="G1580:G1583" si="60">E1580*F1580</f>
        <v>29.461079791662169</v>
      </c>
    </row>
    <row r="1581" spans="1:7" ht="45" x14ac:dyDescent="0.2">
      <c r="A1581" s="11">
        <v>4</v>
      </c>
      <c r="B1581" s="63" t="s">
        <v>128</v>
      </c>
      <c r="C1581" s="44" t="s">
        <v>164</v>
      </c>
      <c r="D1581" s="41" t="s">
        <v>553</v>
      </c>
      <c r="E1581" s="36">
        <v>1</v>
      </c>
      <c r="F1581" s="104">
        <v>28.238444980308188</v>
      </c>
      <c r="G1581" s="106">
        <f t="shared" si="60"/>
        <v>28.238444980308188</v>
      </c>
    </row>
    <row r="1582" spans="1:7" ht="55.7" customHeight="1" x14ac:dyDescent="0.2">
      <c r="A1582" s="11">
        <v>5</v>
      </c>
      <c r="B1582" s="63" t="s">
        <v>128</v>
      </c>
      <c r="C1582" s="44" t="s">
        <v>163</v>
      </c>
      <c r="D1582" s="41" t="s">
        <v>553</v>
      </c>
      <c r="E1582" s="36">
        <v>1</v>
      </c>
      <c r="F1582" s="104">
        <v>29.461079791662169</v>
      </c>
      <c r="G1582" s="106">
        <f t="shared" si="60"/>
        <v>29.461079791662169</v>
      </c>
    </row>
    <row r="1583" spans="1:7" ht="30" x14ac:dyDescent="0.2">
      <c r="A1583" s="11">
        <v>6</v>
      </c>
      <c r="B1583" s="63" t="s">
        <v>128</v>
      </c>
      <c r="C1583" s="44" t="s">
        <v>169</v>
      </c>
      <c r="D1583" s="41" t="s">
        <v>553</v>
      </c>
      <c r="E1583" s="36">
        <v>1</v>
      </c>
      <c r="F1583" s="104">
        <v>121.11449902352317</v>
      </c>
      <c r="G1583" s="106">
        <f t="shared" si="60"/>
        <v>121.11449902352317</v>
      </c>
    </row>
    <row r="1584" spans="1:7" ht="21.75" customHeight="1" x14ac:dyDescent="0.2">
      <c r="A1584" s="128">
        <v>7</v>
      </c>
      <c r="B1584" s="129" t="s">
        <v>89</v>
      </c>
      <c r="C1584" s="131" t="s">
        <v>152</v>
      </c>
      <c r="D1584" s="128" t="s">
        <v>604</v>
      </c>
      <c r="E1584" s="141">
        <v>1.72E-2</v>
      </c>
      <c r="F1584" s="124">
        <v>739.30797341848813</v>
      </c>
      <c r="G1584" s="124">
        <f>E1584*F1584</f>
        <v>12.716097142797995</v>
      </c>
    </row>
    <row r="1585" spans="1:7" ht="21.75" customHeight="1" x14ac:dyDescent="0.2">
      <c r="A1585" s="128"/>
      <c r="B1585" s="129"/>
      <c r="C1585" s="131"/>
      <c r="D1585" s="128"/>
      <c r="E1585" s="141"/>
      <c r="F1585" s="124"/>
      <c r="G1585" s="124"/>
    </row>
    <row r="1586" spans="1:7" ht="24" x14ac:dyDescent="0.2">
      <c r="A1586" s="11">
        <v>8</v>
      </c>
      <c r="B1586" s="68" t="s">
        <v>188</v>
      </c>
      <c r="C1586" s="28" t="s">
        <v>151</v>
      </c>
      <c r="D1586" s="11" t="s">
        <v>604</v>
      </c>
      <c r="E1586" s="37">
        <v>2.3199999999999998E-2</v>
      </c>
      <c r="F1586" s="104">
        <v>736.52699479155422</v>
      </c>
      <c r="G1586" s="104">
        <f>E1586*F1586</f>
        <v>17.087426279164056</v>
      </c>
    </row>
    <row r="1587" spans="1:7" ht="30" x14ac:dyDescent="0.2">
      <c r="A1587" s="11">
        <v>9</v>
      </c>
      <c r="B1587" s="63" t="s">
        <v>185</v>
      </c>
      <c r="C1587" s="44" t="s">
        <v>153</v>
      </c>
      <c r="D1587" s="17" t="s">
        <v>630</v>
      </c>
      <c r="E1587" s="45">
        <f>0.1/100</f>
        <v>1E-3</v>
      </c>
      <c r="F1587" s="104">
        <v>213.16759831077613</v>
      </c>
      <c r="G1587" s="104">
        <f>E1587*F1587</f>
        <v>0.21316759831077614</v>
      </c>
    </row>
    <row r="1588" spans="1:7" ht="20.85" customHeight="1" x14ac:dyDescent="0.2">
      <c r="A1588" s="128">
        <v>10</v>
      </c>
      <c r="B1588" s="140" t="s">
        <v>190</v>
      </c>
      <c r="C1588" s="131" t="s">
        <v>154</v>
      </c>
      <c r="D1588" s="128" t="s">
        <v>604</v>
      </c>
      <c r="E1588" s="141">
        <v>4.0399999999999998E-2</v>
      </c>
      <c r="F1588" s="125">
        <v>9.8958896870511026</v>
      </c>
      <c r="G1588" s="125">
        <f>E1588*F1588</f>
        <v>0.39979394335686452</v>
      </c>
    </row>
    <row r="1589" spans="1:7" ht="20.85" customHeight="1" x14ac:dyDescent="0.2">
      <c r="A1589" s="128"/>
      <c r="B1589" s="140"/>
      <c r="C1589" s="131"/>
      <c r="D1589" s="128"/>
      <c r="E1589" s="141"/>
      <c r="F1589" s="125"/>
      <c r="G1589" s="125"/>
    </row>
    <row r="1590" spans="1:7" ht="15" x14ac:dyDescent="0.2">
      <c r="A1590" s="11"/>
      <c r="B1590" s="62"/>
      <c r="C1590" s="12" t="s">
        <v>320</v>
      </c>
      <c r="D1590" s="13"/>
      <c r="E1590" s="14"/>
    </row>
    <row r="1591" spans="1:7" ht="15" x14ac:dyDescent="0.2">
      <c r="A1591" s="11"/>
      <c r="B1591" s="62"/>
      <c r="C1591" s="12" t="s">
        <v>95</v>
      </c>
      <c r="D1591" s="13"/>
      <c r="E1591" s="14"/>
    </row>
    <row r="1592" spans="1:7" ht="45" x14ac:dyDescent="0.2">
      <c r="A1592" s="11"/>
      <c r="B1592" s="63"/>
      <c r="C1592" s="75" t="s">
        <v>574</v>
      </c>
      <c r="D1592" s="48"/>
      <c r="E1592" s="27"/>
    </row>
    <row r="1593" spans="1:7" ht="37.35" customHeight="1" x14ac:dyDescent="0.2">
      <c r="A1593" s="11">
        <v>1</v>
      </c>
      <c r="B1593" s="63" t="s">
        <v>232</v>
      </c>
      <c r="C1593" s="16" t="s">
        <v>114</v>
      </c>
      <c r="D1593" s="17" t="s">
        <v>626</v>
      </c>
      <c r="E1593" s="18">
        <v>15</v>
      </c>
      <c r="F1593" s="102">
        <v>0.42932480293630632</v>
      </c>
      <c r="G1593" s="102">
        <f>E1593*F1593</f>
        <v>6.4398720440445949</v>
      </c>
    </row>
    <row r="1594" spans="1:7" ht="17.45" customHeight="1" x14ac:dyDescent="0.2">
      <c r="A1594" s="128">
        <v>2</v>
      </c>
      <c r="B1594" s="63" t="s">
        <v>45</v>
      </c>
      <c r="C1594" s="137" t="s">
        <v>330</v>
      </c>
      <c r="D1594" s="139" t="s">
        <v>627</v>
      </c>
      <c r="E1594" s="136">
        <f>1/1000</f>
        <v>1E-3</v>
      </c>
      <c r="F1594" s="122">
        <v>10904.781865159301</v>
      </c>
      <c r="G1594" s="122">
        <f>E1594*F1594</f>
        <v>10.9047818651593</v>
      </c>
    </row>
    <row r="1595" spans="1:7" ht="12.75" customHeight="1" x14ac:dyDescent="0.2">
      <c r="A1595" s="128"/>
      <c r="B1595" s="62" t="s">
        <v>13</v>
      </c>
      <c r="C1595" s="137"/>
      <c r="D1595" s="139"/>
      <c r="E1595" s="136"/>
      <c r="F1595" s="122"/>
      <c r="G1595" s="122"/>
    </row>
    <row r="1596" spans="1:7" ht="36" x14ac:dyDescent="0.2">
      <c r="A1596" s="128"/>
      <c r="B1596" s="63" t="s">
        <v>233</v>
      </c>
      <c r="C1596" s="137"/>
      <c r="D1596" s="139"/>
      <c r="E1596" s="136"/>
      <c r="F1596" s="122"/>
      <c r="G1596" s="122"/>
    </row>
    <row r="1597" spans="1:7" ht="17.45" customHeight="1" x14ac:dyDescent="0.2">
      <c r="A1597" s="128">
        <v>3</v>
      </c>
      <c r="B1597" s="62" t="s">
        <v>14</v>
      </c>
      <c r="C1597" s="131" t="s">
        <v>309</v>
      </c>
      <c r="D1597" s="139" t="s">
        <v>627</v>
      </c>
      <c r="E1597" s="144">
        <v>2E-3</v>
      </c>
      <c r="F1597" s="122">
        <v>11447.134632720003</v>
      </c>
      <c r="G1597" s="122">
        <f>E1597*F1597</f>
        <v>22.894269265440006</v>
      </c>
    </row>
    <row r="1598" spans="1:7" ht="12.75" customHeight="1" x14ac:dyDescent="0.2">
      <c r="A1598" s="128"/>
      <c r="B1598" s="63" t="s">
        <v>24</v>
      </c>
      <c r="C1598" s="131"/>
      <c r="D1598" s="139"/>
      <c r="E1598" s="144"/>
      <c r="F1598" s="122"/>
      <c r="G1598" s="122"/>
    </row>
    <row r="1599" spans="1:7" ht="36" x14ac:dyDescent="0.2">
      <c r="A1599" s="128"/>
      <c r="B1599" s="63" t="s">
        <v>234</v>
      </c>
      <c r="C1599" s="131"/>
      <c r="D1599" s="139"/>
      <c r="E1599" s="144"/>
      <c r="F1599" s="122"/>
      <c r="G1599" s="122"/>
    </row>
    <row r="1600" spans="1:7" ht="17.45" customHeight="1" x14ac:dyDescent="0.2">
      <c r="A1600" s="128">
        <v>4</v>
      </c>
      <c r="B1600" s="62" t="s">
        <v>13</v>
      </c>
      <c r="C1600" s="131" t="s">
        <v>308</v>
      </c>
      <c r="D1600" s="139" t="s">
        <v>627</v>
      </c>
      <c r="E1600" s="144">
        <v>2E-3</v>
      </c>
      <c r="F1600" s="122">
        <v>9288.6940866771765</v>
      </c>
      <c r="G1600" s="122">
        <f>E1600*F1600</f>
        <v>18.577388173354354</v>
      </c>
    </row>
    <row r="1601" spans="1:7" ht="12.75" customHeight="1" x14ac:dyDescent="0.2">
      <c r="A1601" s="128"/>
      <c r="B1601" s="63" t="s">
        <v>12</v>
      </c>
      <c r="C1601" s="131"/>
      <c r="D1601" s="139"/>
      <c r="E1601" s="144"/>
      <c r="F1601" s="122"/>
      <c r="G1601" s="122"/>
    </row>
    <row r="1602" spans="1:7" ht="36" x14ac:dyDescent="0.2">
      <c r="A1602" s="128"/>
      <c r="B1602" s="63" t="s">
        <v>233</v>
      </c>
      <c r="C1602" s="131"/>
      <c r="D1602" s="139"/>
      <c r="E1602" s="144"/>
      <c r="F1602" s="122"/>
      <c r="G1602" s="122"/>
    </row>
    <row r="1603" spans="1:7" ht="40.15" customHeight="1" x14ac:dyDescent="0.2">
      <c r="A1603" s="11">
        <v>5</v>
      </c>
      <c r="B1603" s="62" t="s">
        <v>2</v>
      </c>
      <c r="C1603" s="23" t="s">
        <v>126</v>
      </c>
      <c r="D1603" s="24" t="s">
        <v>628</v>
      </c>
      <c r="E1603" s="33">
        <v>0.5</v>
      </c>
      <c r="F1603" s="102">
        <v>8.0608684465148333</v>
      </c>
      <c r="G1603" s="102">
        <f>E1603*F1603</f>
        <v>4.0304342232574166</v>
      </c>
    </row>
    <row r="1604" spans="1:7" ht="48" x14ac:dyDescent="0.2">
      <c r="A1604" s="11">
        <v>6</v>
      </c>
      <c r="B1604" s="64" t="s">
        <v>179</v>
      </c>
      <c r="C1604" s="26" t="s">
        <v>127</v>
      </c>
      <c r="D1604" s="17" t="s">
        <v>629</v>
      </c>
      <c r="E1604" s="33">
        <v>0.01</v>
      </c>
      <c r="F1604" s="102">
        <v>585.33726796981887</v>
      </c>
      <c r="G1604" s="102">
        <f>E1604*F1604</f>
        <v>5.8533726796981886</v>
      </c>
    </row>
    <row r="1605" spans="1:7" ht="48" x14ac:dyDescent="0.2">
      <c r="A1605" s="128">
        <v>7</v>
      </c>
      <c r="B1605" s="64" t="s">
        <v>179</v>
      </c>
      <c r="C1605" s="131" t="s">
        <v>125</v>
      </c>
      <c r="D1605" s="132" t="s">
        <v>629</v>
      </c>
      <c r="E1605" s="133">
        <v>0.02</v>
      </c>
      <c r="F1605" s="122">
        <v>542.01011849173858</v>
      </c>
      <c r="G1605" s="122">
        <f>E1605*F1605</f>
        <v>10.840202369834772</v>
      </c>
    </row>
    <row r="1606" spans="1:7" ht="24" x14ac:dyDescent="0.2">
      <c r="A1606" s="128"/>
      <c r="B1606" s="63" t="s">
        <v>46</v>
      </c>
      <c r="C1606" s="131"/>
      <c r="D1606" s="132"/>
      <c r="E1606" s="133"/>
      <c r="F1606" s="122"/>
      <c r="G1606" s="122"/>
    </row>
    <row r="1607" spans="1:7" ht="12.75" customHeight="1" x14ac:dyDescent="0.2">
      <c r="A1607" s="128"/>
      <c r="B1607" s="63" t="s">
        <v>1</v>
      </c>
      <c r="C1607" s="131"/>
      <c r="D1607" s="132"/>
      <c r="E1607" s="133"/>
      <c r="F1607" s="122"/>
      <c r="G1607" s="122"/>
    </row>
    <row r="1608" spans="1:7" ht="15" customHeight="1" x14ac:dyDescent="0.2">
      <c r="A1608" s="128">
        <v>8</v>
      </c>
      <c r="B1608" s="134" t="s">
        <v>47</v>
      </c>
      <c r="C1608" s="135" t="s">
        <v>270</v>
      </c>
      <c r="D1608" s="132" t="s">
        <v>630</v>
      </c>
      <c r="E1608" s="133">
        <v>0.06</v>
      </c>
      <c r="F1608" s="122">
        <v>175.56170731991196</v>
      </c>
      <c r="G1608" s="122">
        <f>E1608*F1608</f>
        <v>10.533702439194718</v>
      </c>
    </row>
    <row r="1609" spans="1:7" ht="15" customHeight="1" x14ac:dyDescent="0.2">
      <c r="A1609" s="128"/>
      <c r="B1609" s="134"/>
      <c r="C1609" s="135"/>
      <c r="D1609" s="132"/>
      <c r="E1609" s="133"/>
      <c r="F1609" s="122"/>
      <c r="G1609" s="122"/>
    </row>
    <row r="1610" spans="1:7" ht="15" customHeight="1" x14ac:dyDescent="0.2">
      <c r="A1610" s="128"/>
      <c r="B1610" s="134"/>
      <c r="C1610" s="135"/>
      <c r="D1610" s="132"/>
      <c r="E1610" s="133"/>
      <c r="F1610" s="122"/>
      <c r="G1610" s="122"/>
    </row>
    <row r="1611" spans="1:7" ht="15" customHeight="1" x14ac:dyDescent="0.2">
      <c r="A1611" s="128"/>
      <c r="B1611" s="134"/>
      <c r="C1611" s="135"/>
      <c r="D1611" s="132"/>
      <c r="E1611" s="133"/>
      <c r="F1611" s="122"/>
      <c r="G1611" s="122"/>
    </row>
    <row r="1612" spans="1:7" ht="30" x14ac:dyDescent="0.2">
      <c r="A1612" s="11">
        <v>9</v>
      </c>
      <c r="B1612" s="62" t="s">
        <v>48</v>
      </c>
      <c r="C1612" s="16" t="s">
        <v>150</v>
      </c>
      <c r="D1612" s="17" t="s">
        <v>630</v>
      </c>
      <c r="E1612" s="27">
        <v>7.0000000000000007E-2</v>
      </c>
      <c r="F1612" s="102">
        <v>606.21368269758227</v>
      </c>
      <c r="G1612" s="102">
        <f>E1612*F1612</f>
        <v>42.434957788830765</v>
      </c>
    </row>
    <row r="1613" spans="1:7" ht="42.75" customHeight="1" x14ac:dyDescent="0.2">
      <c r="A1613" s="11">
        <v>10</v>
      </c>
      <c r="B1613" s="62" t="s">
        <v>753</v>
      </c>
      <c r="C1613" s="16" t="s">
        <v>684</v>
      </c>
      <c r="D1613" s="13" t="s">
        <v>604</v>
      </c>
      <c r="E1613" s="29">
        <v>9.2700000000000009E-4</v>
      </c>
      <c r="F1613" s="102">
        <v>259.08589159774777</v>
      </c>
      <c r="G1613" s="102">
        <f>E1613*F1613</f>
        <v>0.24017262151111221</v>
      </c>
    </row>
    <row r="1614" spans="1:7" ht="15" x14ac:dyDescent="0.2">
      <c r="A1614" s="11"/>
      <c r="B1614" s="63"/>
      <c r="C1614" s="12" t="s">
        <v>96</v>
      </c>
      <c r="D1614" s="13"/>
      <c r="E1614" s="33"/>
      <c r="F1614" s="102" t="s">
        <v>754</v>
      </c>
      <c r="G1614" s="102"/>
    </row>
    <row r="1615" spans="1:7" ht="36" x14ac:dyDescent="0.2">
      <c r="A1615" s="11">
        <v>1</v>
      </c>
      <c r="B1615" s="63" t="s">
        <v>200</v>
      </c>
      <c r="C1615" s="44" t="s">
        <v>299</v>
      </c>
      <c r="D1615" s="13" t="s">
        <v>596</v>
      </c>
      <c r="E1615" s="31">
        <v>2</v>
      </c>
      <c r="F1615" s="102">
        <v>2.2807861421818054</v>
      </c>
      <c r="G1615" s="102">
        <f>E1615*F1615</f>
        <v>4.5615722843636108</v>
      </c>
    </row>
    <row r="1616" spans="1:7" ht="36" x14ac:dyDescent="0.2">
      <c r="A1616" s="11">
        <v>2</v>
      </c>
      <c r="B1616" s="63" t="s">
        <v>200</v>
      </c>
      <c r="C1616" s="28" t="s">
        <v>298</v>
      </c>
      <c r="D1616" s="13" t="s">
        <v>596</v>
      </c>
      <c r="E1616" s="31">
        <v>1</v>
      </c>
      <c r="F1616" s="102">
        <v>2.2807861421818054</v>
      </c>
      <c r="G1616" s="102">
        <f t="shared" ref="G1616:G1627" si="61">E1616*F1616</f>
        <v>2.2807861421818054</v>
      </c>
    </row>
    <row r="1617" spans="1:7" ht="36" x14ac:dyDescent="0.2">
      <c r="A1617" s="11">
        <v>3</v>
      </c>
      <c r="B1617" s="63" t="s">
        <v>201</v>
      </c>
      <c r="C1617" s="44" t="s">
        <v>295</v>
      </c>
      <c r="D1617" s="13" t="s">
        <v>553</v>
      </c>
      <c r="E1617" s="31">
        <v>2</v>
      </c>
      <c r="F1617" s="102">
        <v>1.3204002964069823</v>
      </c>
      <c r="G1617" s="102">
        <f t="shared" si="61"/>
        <v>2.6408005928139646</v>
      </c>
    </row>
    <row r="1618" spans="1:7" ht="36" x14ac:dyDescent="0.2">
      <c r="A1618" s="11">
        <v>4</v>
      </c>
      <c r="B1618" s="63" t="s">
        <v>201</v>
      </c>
      <c r="C1618" s="44" t="s">
        <v>294</v>
      </c>
      <c r="D1618" s="13" t="s">
        <v>553</v>
      </c>
      <c r="E1618" s="31">
        <v>1</v>
      </c>
      <c r="F1618" s="102">
        <v>1.3204002964069823</v>
      </c>
      <c r="G1618" s="102">
        <f t="shared" si="61"/>
        <v>1.3204002964069823</v>
      </c>
    </row>
    <row r="1619" spans="1:7" ht="36" x14ac:dyDescent="0.2">
      <c r="A1619" s="11">
        <v>5</v>
      </c>
      <c r="B1619" s="63" t="s">
        <v>201</v>
      </c>
      <c r="C1619" s="44" t="s">
        <v>292</v>
      </c>
      <c r="D1619" s="13" t="s">
        <v>553</v>
      </c>
      <c r="E1619" s="31">
        <v>1</v>
      </c>
      <c r="F1619" s="102">
        <v>1.3204002964069823</v>
      </c>
      <c r="G1619" s="102">
        <f t="shared" si="61"/>
        <v>1.3204002964069823</v>
      </c>
    </row>
    <row r="1620" spans="1:7" ht="36" x14ac:dyDescent="0.2">
      <c r="A1620" s="11">
        <v>6</v>
      </c>
      <c r="B1620" s="63" t="s">
        <v>202</v>
      </c>
      <c r="C1620" s="44" t="s">
        <v>293</v>
      </c>
      <c r="D1620" s="13" t="s">
        <v>553</v>
      </c>
      <c r="E1620" s="31">
        <v>6</v>
      </c>
      <c r="F1620" s="102">
        <v>1.022834963255608</v>
      </c>
      <c r="G1620" s="102">
        <f t="shared" si="61"/>
        <v>6.1370097795336473</v>
      </c>
    </row>
    <row r="1621" spans="1:7" ht="45" x14ac:dyDescent="0.2">
      <c r="A1621" s="11">
        <v>7</v>
      </c>
      <c r="B1621" s="63" t="s">
        <v>236</v>
      </c>
      <c r="C1621" s="44" t="s">
        <v>432</v>
      </c>
      <c r="D1621" s="13" t="s">
        <v>604</v>
      </c>
      <c r="E1621" s="22">
        <v>7.8E-2</v>
      </c>
      <c r="F1621" s="102">
        <v>3.0924395653927279</v>
      </c>
      <c r="G1621" s="102">
        <f t="shared" si="61"/>
        <v>0.24121028610063278</v>
      </c>
    </row>
    <row r="1622" spans="1:7" ht="30" x14ac:dyDescent="0.2">
      <c r="A1622" s="11">
        <v>8</v>
      </c>
      <c r="B1622" s="63" t="s">
        <v>37</v>
      </c>
      <c r="C1622" s="32" t="s">
        <v>262</v>
      </c>
      <c r="D1622" s="13" t="s">
        <v>391</v>
      </c>
      <c r="E1622" s="34">
        <v>1</v>
      </c>
      <c r="F1622" s="102">
        <v>3.2617425679935108</v>
      </c>
      <c r="G1622" s="102">
        <f t="shared" si="61"/>
        <v>3.2617425679935108</v>
      </c>
    </row>
    <row r="1623" spans="1:7" ht="30" x14ac:dyDescent="0.2">
      <c r="A1623" s="11">
        <v>9</v>
      </c>
      <c r="B1623" s="63" t="s">
        <v>191</v>
      </c>
      <c r="C1623" s="32" t="s">
        <v>281</v>
      </c>
      <c r="D1623" s="13" t="s">
        <v>391</v>
      </c>
      <c r="E1623" s="34">
        <v>22</v>
      </c>
      <c r="F1623" s="102">
        <v>1.2475202185858054</v>
      </c>
      <c r="G1623" s="102">
        <f t="shared" si="61"/>
        <v>27.445444808887718</v>
      </c>
    </row>
    <row r="1624" spans="1:7" ht="30" x14ac:dyDescent="0.2">
      <c r="A1624" s="11">
        <v>10</v>
      </c>
      <c r="B1624" s="67" t="s">
        <v>18</v>
      </c>
      <c r="C1624" s="28" t="s">
        <v>438</v>
      </c>
      <c r="D1624" s="17" t="s">
        <v>393</v>
      </c>
      <c r="E1624" s="11">
        <v>0.1</v>
      </c>
      <c r="F1624" s="102">
        <v>191.07062183802378</v>
      </c>
      <c r="G1624" s="102">
        <f t="shared" si="61"/>
        <v>19.10706218380238</v>
      </c>
    </row>
    <row r="1625" spans="1:7" ht="15" x14ac:dyDescent="0.2">
      <c r="A1625" s="11">
        <v>11</v>
      </c>
      <c r="B1625" s="63" t="s">
        <v>3</v>
      </c>
      <c r="C1625" s="32" t="s">
        <v>565</v>
      </c>
      <c r="D1625" s="13" t="s">
        <v>604</v>
      </c>
      <c r="E1625" s="11">
        <v>2E-3</v>
      </c>
      <c r="F1625" s="102">
        <v>2063.2370648174488</v>
      </c>
      <c r="G1625" s="102">
        <f t="shared" si="61"/>
        <v>4.1264741296348975</v>
      </c>
    </row>
    <row r="1626" spans="1:7" ht="30" x14ac:dyDescent="0.2">
      <c r="A1626" s="11">
        <v>12</v>
      </c>
      <c r="B1626" s="63" t="s">
        <v>18</v>
      </c>
      <c r="C1626" s="32" t="s">
        <v>134</v>
      </c>
      <c r="D1626" s="17" t="s">
        <v>393</v>
      </c>
      <c r="E1626" s="34">
        <v>0.4</v>
      </c>
      <c r="F1626" s="102">
        <v>117.41792235886838</v>
      </c>
      <c r="G1626" s="102">
        <f t="shared" si="61"/>
        <v>46.967168943547357</v>
      </c>
    </row>
    <row r="1627" spans="1:7" ht="45" x14ac:dyDescent="0.2">
      <c r="A1627" s="11">
        <v>13</v>
      </c>
      <c r="B1627" s="67" t="s">
        <v>128</v>
      </c>
      <c r="C1627" s="32" t="s">
        <v>242</v>
      </c>
      <c r="D1627" s="13" t="s">
        <v>626</v>
      </c>
      <c r="E1627" s="25">
        <v>7</v>
      </c>
      <c r="F1627" s="102">
        <v>0.22095809843746625</v>
      </c>
      <c r="G1627" s="102">
        <f t="shared" si="61"/>
        <v>1.5467066890622638</v>
      </c>
    </row>
    <row r="1628" spans="1:7" ht="27.2" customHeight="1" x14ac:dyDescent="0.2">
      <c r="A1628" s="128">
        <v>14</v>
      </c>
      <c r="B1628" s="130" t="s">
        <v>6</v>
      </c>
      <c r="C1628" s="131" t="s">
        <v>597</v>
      </c>
      <c r="D1628" s="132" t="s">
        <v>604</v>
      </c>
      <c r="E1628" s="141">
        <f>4.8*0.001</f>
        <v>4.7999999999999996E-3</v>
      </c>
      <c r="F1628" s="122">
        <v>815.00176177826984</v>
      </c>
      <c r="G1628" s="122">
        <f>E1628*F1628</f>
        <v>3.9120084565356947</v>
      </c>
    </row>
    <row r="1629" spans="1:7" ht="27.2" customHeight="1" x14ac:dyDescent="0.2">
      <c r="A1629" s="128"/>
      <c r="B1629" s="130"/>
      <c r="C1629" s="131"/>
      <c r="D1629" s="132"/>
      <c r="E1629" s="141"/>
      <c r="F1629" s="122"/>
      <c r="G1629" s="122"/>
    </row>
    <row r="1630" spans="1:7" ht="27.75" customHeight="1" x14ac:dyDescent="0.2">
      <c r="A1630" s="128">
        <v>15</v>
      </c>
      <c r="B1630" s="130" t="s">
        <v>10</v>
      </c>
      <c r="C1630" s="137" t="s">
        <v>405</v>
      </c>
      <c r="D1630" s="139" t="s">
        <v>630</v>
      </c>
      <c r="E1630" s="144">
        <f>0.2/100</f>
        <v>2E-3</v>
      </c>
      <c r="F1630" s="122">
        <v>110.4624096723106</v>
      </c>
      <c r="G1630" s="122">
        <f>E1630*F1630</f>
        <v>0.22092481934462121</v>
      </c>
    </row>
    <row r="1631" spans="1:7" ht="29.25" customHeight="1" x14ac:dyDescent="0.2">
      <c r="A1631" s="128"/>
      <c r="B1631" s="130"/>
      <c r="C1631" s="137"/>
      <c r="D1631" s="139"/>
      <c r="E1631" s="144"/>
      <c r="F1631" s="122"/>
      <c r="G1631" s="122"/>
    </row>
    <row r="1632" spans="1:7" ht="45" x14ac:dyDescent="0.2">
      <c r="A1632" s="11">
        <v>16</v>
      </c>
      <c r="B1632" s="63" t="s">
        <v>22</v>
      </c>
      <c r="C1632" s="32" t="s">
        <v>297</v>
      </c>
      <c r="D1632" s="13" t="s">
        <v>394</v>
      </c>
      <c r="E1632" s="22">
        <v>2.3E-2</v>
      </c>
      <c r="F1632" s="102">
        <v>114.92708180308219</v>
      </c>
      <c r="G1632" s="102">
        <f>E1632*F1632</f>
        <v>2.6433228814708905</v>
      </c>
    </row>
    <row r="1633" spans="1:7" ht="15" x14ac:dyDescent="0.2">
      <c r="A1633" s="11"/>
      <c r="B1633" s="62"/>
      <c r="C1633" s="12" t="s">
        <v>321</v>
      </c>
      <c r="D1633" s="13"/>
      <c r="E1633" s="14"/>
      <c r="F1633" s="102"/>
      <c r="G1633" s="102"/>
    </row>
    <row r="1634" spans="1:7" ht="15" x14ac:dyDescent="0.2">
      <c r="A1634" s="11"/>
      <c r="B1634" s="62"/>
      <c r="C1634" s="12" t="s">
        <v>95</v>
      </c>
      <c r="D1634" s="13"/>
      <c r="E1634" s="14"/>
      <c r="F1634" s="102"/>
      <c r="G1634" s="102"/>
    </row>
    <row r="1635" spans="1:7" ht="60" x14ac:dyDescent="0.2">
      <c r="A1635" s="11"/>
      <c r="B1635" s="63"/>
      <c r="C1635" s="75" t="s">
        <v>575</v>
      </c>
      <c r="D1635" s="48"/>
      <c r="E1635" s="27"/>
      <c r="F1635" s="102"/>
      <c r="G1635" s="102"/>
    </row>
    <row r="1636" spans="1:7" ht="36" x14ac:dyDescent="0.2">
      <c r="A1636" s="11">
        <v>1</v>
      </c>
      <c r="B1636" s="63" t="s">
        <v>232</v>
      </c>
      <c r="C1636" s="16" t="s">
        <v>114</v>
      </c>
      <c r="D1636" s="17" t="s">
        <v>626</v>
      </c>
      <c r="E1636" s="18">
        <v>27</v>
      </c>
      <c r="F1636" s="102">
        <v>0.42932480293630632</v>
      </c>
      <c r="G1636" s="102">
        <f>E1636*F1636</f>
        <v>11.59176967928027</v>
      </c>
    </row>
    <row r="1637" spans="1:7" ht="17.45" customHeight="1" x14ac:dyDescent="0.2">
      <c r="A1637" s="128">
        <v>2</v>
      </c>
      <c r="B1637" s="63" t="s">
        <v>45</v>
      </c>
      <c r="C1637" s="137" t="s">
        <v>330</v>
      </c>
      <c r="D1637" s="139" t="s">
        <v>627</v>
      </c>
      <c r="E1637" s="136">
        <f>1/1000</f>
        <v>1E-3</v>
      </c>
      <c r="F1637" s="122">
        <v>10904.781865159301</v>
      </c>
      <c r="G1637" s="122">
        <f>E1637*F1637</f>
        <v>10.9047818651593</v>
      </c>
    </row>
    <row r="1638" spans="1:7" ht="12.75" customHeight="1" x14ac:dyDescent="0.2">
      <c r="A1638" s="128"/>
      <c r="B1638" s="62" t="s">
        <v>13</v>
      </c>
      <c r="C1638" s="137"/>
      <c r="D1638" s="139"/>
      <c r="E1638" s="136"/>
      <c r="F1638" s="122"/>
      <c r="G1638" s="122"/>
    </row>
    <row r="1639" spans="1:7" ht="36" x14ac:dyDescent="0.2">
      <c r="A1639" s="128"/>
      <c r="B1639" s="63" t="s">
        <v>233</v>
      </c>
      <c r="C1639" s="137"/>
      <c r="D1639" s="139"/>
      <c r="E1639" s="136"/>
      <c r="F1639" s="122"/>
      <c r="G1639" s="122"/>
    </row>
    <row r="1640" spans="1:7" ht="17.45" customHeight="1" x14ac:dyDescent="0.2">
      <c r="A1640" s="128">
        <v>3</v>
      </c>
      <c r="B1640" s="62" t="s">
        <v>14</v>
      </c>
      <c r="C1640" s="131" t="s">
        <v>309</v>
      </c>
      <c r="D1640" s="139" t="s">
        <v>627</v>
      </c>
      <c r="E1640" s="144">
        <v>4.0000000000000001E-3</v>
      </c>
      <c r="F1640" s="122">
        <v>11447.134632720003</v>
      </c>
      <c r="G1640" s="122">
        <f>E1640*F1640</f>
        <v>45.788538530880011</v>
      </c>
    </row>
    <row r="1641" spans="1:7" ht="12.75" customHeight="1" x14ac:dyDescent="0.2">
      <c r="A1641" s="128"/>
      <c r="B1641" s="63" t="s">
        <v>24</v>
      </c>
      <c r="C1641" s="131"/>
      <c r="D1641" s="139"/>
      <c r="E1641" s="144"/>
      <c r="F1641" s="122"/>
      <c r="G1641" s="122"/>
    </row>
    <row r="1642" spans="1:7" ht="36" x14ac:dyDescent="0.2">
      <c r="A1642" s="128"/>
      <c r="B1642" s="63" t="s">
        <v>234</v>
      </c>
      <c r="C1642" s="131"/>
      <c r="D1642" s="139"/>
      <c r="E1642" s="144"/>
      <c r="F1642" s="122"/>
      <c r="G1642" s="122"/>
    </row>
    <row r="1643" spans="1:7" ht="17.45" customHeight="1" x14ac:dyDescent="0.2">
      <c r="A1643" s="128">
        <v>4</v>
      </c>
      <c r="B1643" s="62" t="s">
        <v>13</v>
      </c>
      <c r="C1643" s="131" t="s">
        <v>308</v>
      </c>
      <c r="D1643" s="139" t="s">
        <v>627</v>
      </c>
      <c r="E1643" s="144">
        <v>4.0000000000000001E-3</v>
      </c>
      <c r="F1643" s="122">
        <v>9288.6940866771765</v>
      </c>
      <c r="G1643" s="122">
        <f>E1643*F1643</f>
        <v>37.154776346708708</v>
      </c>
    </row>
    <row r="1644" spans="1:7" ht="12.75" customHeight="1" x14ac:dyDescent="0.2">
      <c r="A1644" s="128"/>
      <c r="B1644" s="63" t="s">
        <v>12</v>
      </c>
      <c r="C1644" s="131"/>
      <c r="D1644" s="139"/>
      <c r="E1644" s="144"/>
      <c r="F1644" s="122"/>
      <c r="G1644" s="122"/>
    </row>
    <row r="1645" spans="1:7" ht="36" x14ac:dyDescent="0.2">
      <c r="A1645" s="128"/>
      <c r="B1645" s="63" t="s">
        <v>233</v>
      </c>
      <c r="C1645" s="131"/>
      <c r="D1645" s="139"/>
      <c r="E1645" s="144"/>
      <c r="F1645" s="122"/>
      <c r="G1645" s="122"/>
    </row>
    <row r="1646" spans="1:7" ht="30" x14ac:dyDescent="0.2">
      <c r="A1646" s="11">
        <v>5</v>
      </c>
      <c r="B1646" s="62" t="s">
        <v>2</v>
      </c>
      <c r="C1646" s="23" t="s">
        <v>126</v>
      </c>
      <c r="D1646" s="24" t="s">
        <v>628</v>
      </c>
      <c r="E1646" s="34">
        <v>1</v>
      </c>
      <c r="F1646" s="102">
        <v>8.0608684465148333</v>
      </c>
      <c r="G1646" s="102">
        <f>E1646*F1646</f>
        <v>8.0608684465148333</v>
      </c>
    </row>
    <row r="1647" spans="1:7" ht="48" x14ac:dyDescent="0.2">
      <c r="A1647" s="11">
        <v>6</v>
      </c>
      <c r="B1647" s="64" t="s">
        <v>179</v>
      </c>
      <c r="C1647" s="26" t="s">
        <v>127</v>
      </c>
      <c r="D1647" s="17" t="s">
        <v>629</v>
      </c>
      <c r="E1647" s="33">
        <v>0.02</v>
      </c>
      <c r="F1647" s="102">
        <v>585.33726796981887</v>
      </c>
      <c r="G1647" s="102">
        <f>E1647*F1647</f>
        <v>11.706745359396377</v>
      </c>
    </row>
    <row r="1648" spans="1:7" ht="48" x14ac:dyDescent="0.2">
      <c r="A1648" s="128">
        <v>7</v>
      </c>
      <c r="B1648" s="64" t="s">
        <v>179</v>
      </c>
      <c r="C1648" s="131" t="s">
        <v>125</v>
      </c>
      <c r="D1648" s="132" t="s">
        <v>629</v>
      </c>
      <c r="E1648" s="133">
        <v>0.04</v>
      </c>
      <c r="F1648" s="122">
        <v>542.01011849173858</v>
      </c>
      <c r="G1648" s="122">
        <f>E1648*F1648</f>
        <v>21.680404739669545</v>
      </c>
    </row>
    <row r="1649" spans="1:7" ht="24" x14ac:dyDescent="0.2">
      <c r="A1649" s="128"/>
      <c r="B1649" s="63" t="s">
        <v>46</v>
      </c>
      <c r="C1649" s="131"/>
      <c r="D1649" s="132"/>
      <c r="E1649" s="133"/>
      <c r="F1649" s="122"/>
      <c r="G1649" s="122"/>
    </row>
    <row r="1650" spans="1:7" ht="12.75" customHeight="1" x14ac:dyDescent="0.2">
      <c r="A1650" s="128"/>
      <c r="B1650" s="63" t="s">
        <v>1</v>
      </c>
      <c r="C1650" s="131"/>
      <c r="D1650" s="132"/>
      <c r="E1650" s="133"/>
      <c r="F1650" s="122"/>
      <c r="G1650" s="122"/>
    </row>
    <row r="1651" spans="1:7" ht="15" customHeight="1" x14ac:dyDescent="0.2">
      <c r="A1651" s="128">
        <v>8</v>
      </c>
      <c r="B1651" s="134" t="s">
        <v>47</v>
      </c>
      <c r="C1651" s="135" t="s">
        <v>270</v>
      </c>
      <c r="D1651" s="132" t="s">
        <v>630</v>
      </c>
      <c r="E1651" s="133">
        <v>0.1</v>
      </c>
      <c r="F1651" s="122">
        <v>175.56170731991196</v>
      </c>
      <c r="G1651" s="122">
        <f>E1651*F1651</f>
        <v>17.556170731991198</v>
      </c>
    </row>
    <row r="1652" spans="1:7" ht="15" customHeight="1" x14ac:dyDescent="0.2">
      <c r="A1652" s="128"/>
      <c r="B1652" s="134"/>
      <c r="C1652" s="135"/>
      <c r="D1652" s="132"/>
      <c r="E1652" s="133"/>
      <c r="F1652" s="122"/>
      <c r="G1652" s="122"/>
    </row>
    <row r="1653" spans="1:7" ht="15" customHeight="1" x14ac:dyDescent="0.2">
      <c r="A1653" s="128"/>
      <c r="B1653" s="134"/>
      <c r="C1653" s="135"/>
      <c r="D1653" s="132"/>
      <c r="E1653" s="133"/>
      <c r="F1653" s="122"/>
      <c r="G1653" s="122"/>
    </row>
    <row r="1654" spans="1:7" ht="15" customHeight="1" x14ac:dyDescent="0.2">
      <c r="A1654" s="128"/>
      <c r="B1654" s="134"/>
      <c r="C1654" s="135"/>
      <c r="D1654" s="132"/>
      <c r="E1654" s="133"/>
      <c r="F1654" s="122"/>
      <c r="G1654" s="122"/>
    </row>
    <row r="1655" spans="1:7" ht="30" x14ac:dyDescent="0.2">
      <c r="A1655" s="11">
        <v>9</v>
      </c>
      <c r="B1655" s="62" t="s">
        <v>48</v>
      </c>
      <c r="C1655" s="16" t="s">
        <v>150</v>
      </c>
      <c r="D1655" s="17" t="s">
        <v>630</v>
      </c>
      <c r="E1655" s="27">
        <v>0.13</v>
      </c>
      <c r="F1655" s="102">
        <v>606.21368269758227</v>
      </c>
      <c r="G1655" s="102">
        <f>E1655*F1655</f>
        <v>78.807778750685699</v>
      </c>
    </row>
    <row r="1656" spans="1:7" ht="30" x14ac:dyDescent="0.2">
      <c r="A1656" s="11">
        <v>10</v>
      </c>
      <c r="B1656" s="62" t="s">
        <v>753</v>
      </c>
      <c r="C1656" s="16" t="s">
        <v>685</v>
      </c>
      <c r="D1656" s="13" t="s">
        <v>604</v>
      </c>
      <c r="E1656" s="29">
        <v>1.6686000000000001E-3</v>
      </c>
      <c r="F1656" s="102">
        <v>259.08589159774777</v>
      </c>
      <c r="G1656" s="102">
        <f>E1656*F1656</f>
        <v>0.43231071872000199</v>
      </c>
    </row>
    <row r="1657" spans="1:7" ht="15" x14ac:dyDescent="0.2">
      <c r="A1657" s="11"/>
      <c r="B1657" s="63"/>
      <c r="C1657" s="12" t="s">
        <v>96</v>
      </c>
      <c r="D1657" s="13"/>
      <c r="E1657" s="33"/>
      <c r="F1657" s="102" t="s">
        <v>754</v>
      </c>
      <c r="G1657" s="102"/>
    </row>
    <row r="1658" spans="1:7" ht="36" x14ac:dyDescent="0.2">
      <c r="A1658" s="11">
        <v>1</v>
      </c>
      <c r="B1658" s="63" t="s">
        <v>200</v>
      </c>
      <c r="C1658" s="44" t="s">
        <v>299</v>
      </c>
      <c r="D1658" s="13" t="s">
        <v>596</v>
      </c>
      <c r="E1658" s="31">
        <v>2</v>
      </c>
      <c r="F1658" s="102">
        <v>2.2807861421818054</v>
      </c>
      <c r="G1658" s="102">
        <f>E1658*F1658</f>
        <v>4.5615722843636108</v>
      </c>
    </row>
    <row r="1659" spans="1:7" ht="36" x14ac:dyDescent="0.2">
      <c r="A1659" s="11">
        <v>2</v>
      </c>
      <c r="B1659" s="63" t="s">
        <v>200</v>
      </c>
      <c r="C1659" s="28" t="s">
        <v>298</v>
      </c>
      <c r="D1659" s="13" t="s">
        <v>596</v>
      </c>
      <c r="E1659" s="31">
        <v>1</v>
      </c>
      <c r="F1659" s="102">
        <v>2.2807861421818054</v>
      </c>
      <c r="G1659" s="102">
        <f t="shared" ref="G1659:G1670" si="62">E1659*F1659</f>
        <v>2.2807861421818054</v>
      </c>
    </row>
    <row r="1660" spans="1:7" ht="36" x14ac:dyDescent="0.2">
      <c r="A1660" s="11">
        <v>3</v>
      </c>
      <c r="B1660" s="63" t="s">
        <v>201</v>
      </c>
      <c r="C1660" s="44" t="s">
        <v>295</v>
      </c>
      <c r="D1660" s="13" t="s">
        <v>553</v>
      </c>
      <c r="E1660" s="31">
        <v>2</v>
      </c>
      <c r="F1660" s="102">
        <v>1.3204002964069823</v>
      </c>
      <c r="G1660" s="102">
        <f t="shared" si="62"/>
        <v>2.6408005928139646</v>
      </c>
    </row>
    <row r="1661" spans="1:7" ht="36" x14ac:dyDescent="0.2">
      <c r="A1661" s="11">
        <v>4</v>
      </c>
      <c r="B1661" s="63" t="s">
        <v>201</v>
      </c>
      <c r="C1661" s="44" t="s">
        <v>294</v>
      </c>
      <c r="D1661" s="13" t="s">
        <v>553</v>
      </c>
      <c r="E1661" s="31">
        <v>1</v>
      </c>
      <c r="F1661" s="102">
        <v>1.3204002964069823</v>
      </c>
      <c r="G1661" s="102">
        <f t="shared" si="62"/>
        <v>1.3204002964069823</v>
      </c>
    </row>
    <row r="1662" spans="1:7" ht="36" x14ac:dyDescent="0.2">
      <c r="A1662" s="11">
        <v>5</v>
      </c>
      <c r="B1662" s="63" t="s">
        <v>201</v>
      </c>
      <c r="C1662" s="44" t="s">
        <v>292</v>
      </c>
      <c r="D1662" s="13" t="s">
        <v>553</v>
      </c>
      <c r="E1662" s="31">
        <v>1</v>
      </c>
      <c r="F1662" s="102">
        <v>1.3204002964069823</v>
      </c>
      <c r="G1662" s="102">
        <f t="shared" si="62"/>
        <v>1.3204002964069823</v>
      </c>
    </row>
    <row r="1663" spans="1:7" ht="36" x14ac:dyDescent="0.2">
      <c r="A1663" s="11">
        <v>6</v>
      </c>
      <c r="B1663" s="63" t="s">
        <v>202</v>
      </c>
      <c r="C1663" s="44" t="s">
        <v>293</v>
      </c>
      <c r="D1663" s="13" t="s">
        <v>553</v>
      </c>
      <c r="E1663" s="31">
        <v>6</v>
      </c>
      <c r="F1663" s="102">
        <v>1.022834963255608</v>
      </c>
      <c r="G1663" s="102">
        <f t="shared" si="62"/>
        <v>6.1370097795336473</v>
      </c>
    </row>
    <row r="1664" spans="1:7" ht="45" x14ac:dyDescent="0.2">
      <c r="A1664" s="11">
        <v>7</v>
      </c>
      <c r="B1664" s="63" t="s">
        <v>236</v>
      </c>
      <c r="C1664" s="44" t="s">
        <v>432</v>
      </c>
      <c r="D1664" s="13" t="s">
        <v>604</v>
      </c>
      <c r="E1664" s="22">
        <v>7.8E-2</v>
      </c>
      <c r="F1664" s="102">
        <v>3.0924395653927279</v>
      </c>
      <c r="G1664" s="102">
        <f t="shared" si="62"/>
        <v>0.24121028610063278</v>
      </c>
    </row>
    <row r="1665" spans="1:7" ht="30" x14ac:dyDescent="0.2">
      <c r="A1665" s="11">
        <v>8</v>
      </c>
      <c r="B1665" s="63" t="s">
        <v>37</v>
      </c>
      <c r="C1665" s="32" t="s">
        <v>262</v>
      </c>
      <c r="D1665" s="13" t="s">
        <v>391</v>
      </c>
      <c r="E1665" s="34">
        <v>1</v>
      </c>
      <c r="F1665" s="102">
        <v>3.2617425679935108</v>
      </c>
      <c r="G1665" s="102">
        <f t="shared" si="62"/>
        <v>3.2617425679935108</v>
      </c>
    </row>
    <row r="1666" spans="1:7" ht="30" x14ac:dyDescent="0.2">
      <c r="A1666" s="11">
        <v>9</v>
      </c>
      <c r="B1666" s="63" t="s">
        <v>191</v>
      </c>
      <c r="C1666" s="32" t="s">
        <v>281</v>
      </c>
      <c r="D1666" s="13" t="s">
        <v>391</v>
      </c>
      <c r="E1666" s="34">
        <v>23</v>
      </c>
      <c r="F1666" s="102">
        <v>1.2475202185858054</v>
      </c>
      <c r="G1666" s="102">
        <f t="shared" si="62"/>
        <v>28.692965027473523</v>
      </c>
    </row>
    <row r="1667" spans="1:7" ht="30" x14ac:dyDescent="0.2">
      <c r="A1667" s="11">
        <v>10</v>
      </c>
      <c r="B1667" s="67" t="s">
        <v>18</v>
      </c>
      <c r="C1667" s="28" t="s">
        <v>438</v>
      </c>
      <c r="D1667" s="17" t="s">
        <v>393</v>
      </c>
      <c r="E1667" s="11">
        <v>0.1</v>
      </c>
      <c r="F1667" s="102">
        <v>191.07062183802378</v>
      </c>
      <c r="G1667" s="102">
        <f t="shared" si="62"/>
        <v>19.10706218380238</v>
      </c>
    </row>
    <row r="1668" spans="1:7" ht="15" x14ac:dyDescent="0.2">
      <c r="A1668" s="11">
        <v>11</v>
      </c>
      <c r="B1668" s="63" t="s">
        <v>3</v>
      </c>
      <c r="C1668" s="32" t="s">
        <v>565</v>
      </c>
      <c r="D1668" s="13" t="s">
        <v>604</v>
      </c>
      <c r="E1668" s="11">
        <v>2E-3</v>
      </c>
      <c r="F1668" s="102">
        <v>2063.2370648174488</v>
      </c>
      <c r="G1668" s="102">
        <f t="shared" si="62"/>
        <v>4.1264741296348975</v>
      </c>
    </row>
    <row r="1669" spans="1:7" ht="15" x14ac:dyDescent="0.2">
      <c r="A1669" s="11">
        <v>12</v>
      </c>
      <c r="B1669" s="63" t="s">
        <v>18</v>
      </c>
      <c r="C1669" s="32" t="s">
        <v>146</v>
      </c>
      <c r="D1669" s="17" t="s">
        <v>393</v>
      </c>
      <c r="E1669" s="34">
        <v>0.1</v>
      </c>
      <c r="F1669" s="102">
        <v>55.54965479637783</v>
      </c>
      <c r="G1669" s="102">
        <f t="shared" si="62"/>
        <v>5.554965479637783</v>
      </c>
    </row>
    <row r="1670" spans="1:7" ht="45" x14ac:dyDescent="0.2">
      <c r="A1670" s="11">
        <v>13</v>
      </c>
      <c r="B1670" s="67" t="s">
        <v>128</v>
      </c>
      <c r="C1670" s="32" t="s">
        <v>242</v>
      </c>
      <c r="D1670" s="13" t="s">
        <v>626</v>
      </c>
      <c r="E1670" s="25">
        <v>13</v>
      </c>
      <c r="F1670" s="102">
        <v>0.22095809843746622</v>
      </c>
      <c r="G1670" s="102">
        <f t="shared" si="62"/>
        <v>2.872455279687061</v>
      </c>
    </row>
    <row r="1671" spans="1:7" ht="23.1" customHeight="1" x14ac:dyDescent="0.2">
      <c r="A1671" s="128">
        <v>14</v>
      </c>
      <c r="B1671" s="130" t="s">
        <v>6</v>
      </c>
      <c r="C1671" s="131" t="s">
        <v>597</v>
      </c>
      <c r="D1671" s="132" t="s">
        <v>604</v>
      </c>
      <c r="E1671" s="141">
        <f>4.8*0.001</f>
        <v>4.7999999999999996E-3</v>
      </c>
      <c r="F1671" s="122">
        <v>815.00176177826984</v>
      </c>
      <c r="G1671" s="122">
        <f>E1671*F1671</f>
        <v>3.9120084565356947</v>
      </c>
    </row>
    <row r="1672" spans="1:7" ht="27.2" customHeight="1" x14ac:dyDescent="0.2">
      <c r="A1672" s="128"/>
      <c r="B1672" s="130"/>
      <c r="C1672" s="131"/>
      <c r="D1672" s="132"/>
      <c r="E1672" s="141"/>
      <c r="F1672" s="122"/>
      <c r="G1672" s="122"/>
    </row>
    <row r="1673" spans="1:7" ht="27.75" customHeight="1" x14ac:dyDescent="0.2">
      <c r="A1673" s="128">
        <v>15</v>
      </c>
      <c r="B1673" s="130" t="s">
        <v>10</v>
      </c>
      <c r="C1673" s="137" t="s">
        <v>405</v>
      </c>
      <c r="D1673" s="139" t="s">
        <v>630</v>
      </c>
      <c r="E1673" s="144">
        <f>0.2/100</f>
        <v>2E-3</v>
      </c>
      <c r="F1673" s="122">
        <v>110.4624096723106</v>
      </c>
      <c r="G1673" s="122">
        <f>E1673*F1673</f>
        <v>0.22092481934462121</v>
      </c>
    </row>
    <row r="1674" spans="1:7" ht="29.25" customHeight="1" x14ac:dyDescent="0.2">
      <c r="A1674" s="128"/>
      <c r="B1674" s="130"/>
      <c r="C1674" s="137"/>
      <c r="D1674" s="139"/>
      <c r="E1674" s="144"/>
      <c r="F1674" s="122"/>
      <c r="G1674" s="122"/>
    </row>
    <row r="1675" spans="1:7" ht="45" x14ac:dyDescent="0.2">
      <c r="A1675" s="11">
        <v>16</v>
      </c>
      <c r="B1675" s="63" t="s">
        <v>22</v>
      </c>
      <c r="C1675" s="32" t="s">
        <v>297</v>
      </c>
      <c r="D1675" s="13" t="s">
        <v>394</v>
      </c>
      <c r="E1675" s="22">
        <v>2.4E-2</v>
      </c>
      <c r="F1675" s="102">
        <v>114.9270818030822</v>
      </c>
      <c r="G1675" s="102">
        <f>E1675*F1675</f>
        <v>2.7582499632739728</v>
      </c>
    </row>
    <row r="1676" spans="1:7" ht="15" x14ac:dyDescent="0.2">
      <c r="A1676" s="11"/>
      <c r="B1676" s="62"/>
      <c r="C1676" s="12" t="s">
        <v>322</v>
      </c>
      <c r="D1676" s="13"/>
      <c r="E1676" s="14"/>
      <c r="F1676" s="102"/>
      <c r="G1676" s="102"/>
    </row>
    <row r="1677" spans="1:7" ht="28.5" x14ac:dyDescent="0.2">
      <c r="A1677" s="11"/>
      <c r="B1677" s="62"/>
      <c r="C1677" s="12" t="s">
        <v>296</v>
      </c>
      <c r="D1677" s="13"/>
      <c r="E1677" s="14"/>
      <c r="F1677" s="102"/>
      <c r="G1677" s="102"/>
    </row>
    <row r="1678" spans="1:7" ht="36" x14ac:dyDescent="0.2">
      <c r="A1678" s="11">
        <v>1</v>
      </c>
      <c r="B1678" s="62" t="s">
        <v>198</v>
      </c>
      <c r="C1678" s="28" t="s">
        <v>576</v>
      </c>
      <c r="D1678" s="48" t="s">
        <v>450</v>
      </c>
      <c r="E1678" s="27">
        <v>0.01</v>
      </c>
      <c r="F1678" s="102">
        <v>737.81191553012843</v>
      </c>
      <c r="G1678" s="102">
        <f>E1678*F1678</f>
        <v>7.3781191553012846</v>
      </c>
    </row>
    <row r="1679" spans="1:7" ht="17.45" customHeight="1" x14ac:dyDescent="0.2">
      <c r="A1679" s="128">
        <v>2</v>
      </c>
      <c r="B1679" s="129" t="s">
        <v>69</v>
      </c>
      <c r="C1679" s="131" t="s">
        <v>291</v>
      </c>
      <c r="D1679" s="154" t="s">
        <v>628</v>
      </c>
      <c r="E1679" s="133">
        <v>0.1</v>
      </c>
      <c r="F1679" s="122">
        <v>236.16470423553767</v>
      </c>
      <c r="G1679" s="122">
        <f>E1679*F1679</f>
        <v>23.616470423553768</v>
      </c>
    </row>
    <row r="1680" spans="1:7" ht="15" customHeight="1" x14ac:dyDescent="0.2">
      <c r="A1680" s="128"/>
      <c r="B1680" s="129"/>
      <c r="C1680" s="131"/>
      <c r="D1680" s="154"/>
      <c r="E1680" s="133"/>
      <c r="F1680" s="122"/>
      <c r="G1680" s="122"/>
    </row>
    <row r="1681" spans="1:7" ht="15" customHeight="1" x14ac:dyDescent="0.2">
      <c r="A1681" s="128"/>
      <c r="B1681" s="129"/>
      <c r="C1681" s="131"/>
      <c r="D1681" s="154"/>
      <c r="E1681" s="133"/>
      <c r="F1681" s="122"/>
      <c r="G1681" s="122"/>
    </row>
    <row r="1682" spans="1:7" ht="30" x14ac:dyDescent="0.2">
      <c r="A1682" s="11">
        <v>3</v>
      </c>
      <c r="B1682" s="62" t="s">
        <v>209</v>
      </c>
      <c r="C1682" s="28" t="s">
        <v>577</v>
      </c>
      <c r="D1682" s="48" t="s">
        <v>628</v>
      </c>
      <c r="E1682" s="20">
        <v>2.4E-2</v>
      </c>
      <c r="F1682" s="102">
        <v>12.998830982518212</v>
      </c>
      <c r="G1682" s="102">
        <f t="shared" ref="G1682:G1689" si="63">E1682*F1682</f>
        <v>0.31197194358043712</v>
      </c>
    </row>
    <row r="1683" spans="1:7" ht="16.350000000000001" customHeight="1" x14ac:dyDescent="0.2">
      <c r="A1683" s="11">
        <v>4</v>
      </c>
      <c r="B1683" s="62" t="s">
        <v>128</v>
      </c>
      <c r="C1683" s="28" t="s">
        <v>750</v>
      </c>
      <c r="D1683" s="11" t="s">
        <v>396</v>
      </c>
      <c r="E1683" s="41">
        <v>1</v>
      </c>
      <c r="F1683" s="102">
        <v>11.784431916664866</v>
      </c>
      <c r="G1683" s="102">
        <f t="shared" si="63"/>
        <v>11.784431916664866</v>
      </c>
    </row>
    <row r="1684" spans="1:7" ht="30" x14ac:dyDescent="0.2">
      <c r="A1684" s="11">
        <v>5</v>
      </c>
      <c r="B1684" s="63" t="s">
        <v>185</v>
      </c>
      <c r="C1684" s="28" t="s">
        <v>578</v>
      </c>
      <c r="D1684" s="49" t="s">
        <v>630</v>
      </c>
      <c r="E1684" s="20">
        <f>0.1/100</f>
        <v>1E-3</v>
      </c>
      <c r="F1684" s="102">
        <v>213.16759831077613</v>
      </c>
      <c r="G1684" s="102">
        <f t="shared" si="63"/>
        <v>0.21316759831077614</v>
      </c>
    </row>
    <row r="1685" spans="1:7" ht="48" x14ac:dyDescent="0.2">
      <c r="A1685" s="11">
        <v>6</v>
      </c>
      <c r="B1685" s="63" t="s">
        <v>238</v>
      </c>
      <c r="C1685" s="16" t="s">
        <v>579</v>
      </c>
      <c r="D1685" s="17" t="s">
        <v>626</v>
      </c>
      <c r="E1685" s="18">
        <v>18</v>
      </c>
      <c r="F1685" s="102">
        <v>0.42932480293630632</v>
      </c>
      <c r="G1685" s="102">
        <f t="shared" si="63"/>
        <v>7.7278464528535133</v>
      </c>
    </row>
    <row r="1686" spans="1:7" ht="30" x14ac:dyDescent="0.2">
      <c r="A1686" s="11">
        <v>7</v>
      </c>
      <c r="B1686" s="62" t="s">
        <v>70</v>
      </c>
      <c r="C1686" s="28" t="s">
        <v>580</v>
      </c>
      <c r="D1686" s="48" t="s">
        <v>628</v>
      </c>
      <c r="E1686" s="41">
        <v>1</v>
      </c>
      <c r="F1686" s="102">
        <v>3.2451051235452257</v>
      </c>
      <c r="G1686" s="102">
        <f t="shared" si="63"/>
        <v>3.2451051235452257</v>
      </c>
    </row>
    <row r="1687" spans="1:7" ht="30" x14ac:dyDescent="0.2">
      <c r="A1687" s="11">
        <v>8</v>
      </c>
      <c r="B1687" s="63" t="s">
        <v>236</v>
      </c>
      <c r="C1687" s="28" t="s">
        <v>395</v>
      </c>
      <c r="D1687" s="11" t="s">
        <v>604</v>
      </c>
      <c r="E1687" s="33">
        <v>2.84</v>
      </c>
      <c r="F1687" s="102">
        <v>3.9510891712653398</v>
      </c>
      <c r="G1687" s="102">
        <f t="shared" si="63"/>
        <v>11.221093246393565</v>
      </c>
    </row>
    <row r="1688" spans="1:7" ht="36" x14ac:dyDescent="0.2">
      <c r="A1688" s="11">
        <v>9</v>
      </c>
      <c r="B1688" s="63" t="s">
        <v>232</v>
      </c>
      <c r="C1688" s="16" t="s">
        <v>114</v>
      </c>
      <c r="D1688" s="17" t="s">
        <v>626</v>
      </c>
      <c r="E1688" s="18">
        <v>162</v>
      </c>
      <c r="F1688" s="102">
        <v>0.42932480293630632</v>
      </c>
      <c r="G1688" s="102">
        <f t="shared" si="63"/>
        <v>69.550618075681626</v>
      </c>
    </row>
    <row r="1689" spans="1:7" ht="17.45" customHeight="1" x14ac:dyDescent="0.2">
      <c r="A1689" s="128">
        <v>10</v>
      </c>
      <c r="B1689" s="63" t="s">
        <v>45</v>
      </c>
      <c r="C1689" s="137" t="s">
        <v>330</v>
      </c>
      <c r="D1689" s="139" t="s">
        <v>627</v>
      </c>
      <c r="E1689" s="136">
        <f>8/1000</f>
        <v>8.0000000000000002E-3</v>
      </c>
      <c r="F1689" s="122">
        <v>10904.781865159301</v>
      </c>
      <c r="G1689" s="122">
        <f t="shared" si="63"/>
        <v>87.238254921274404</v>
      </c>
    </row>
    <row r="1690" spans="1:7" ht="12.75" customHeight="1" x14ac:dyDescent="0.2">
      <c r="A1690" s="128"/>
      <c r="B1690" s="62" t="s">
        <v>13</v>
      </c>
      <c r="C1690" s="137"/>
      <c r="D1690" s="139"/>
      <c r="E1690" s="136"/>
      <c r="F1690" s="122"/>
      <c r="G1690" s="122"/>
    </row>
    <row r="1691" spans="1:7" ht="36" x14ac:dyDescent="0.2">
      <c r="A1691" s="128"/>
      <c r="B1691" s="63" t="s">
        <v>233</v>
      </c>
      <c r="C1691" s="137"/>
      <c r="D1691" s="139"/>
      <c r="E1691" s="136"/>
      <c r="F1691" s="122"/>
      <c r="G1691" s="122"/>
    </row>
    <row r="1692" spans="1:7" ht="17.45" customHeight="1" x14ac:dyDescent="0.2">
      <c r="A1692" s="128">
        <v>11</v>
      </c>
      <c r="B1692" s="62" t="s">
        <v>14</v>
      </c>
      <c r="C1692" s="131" t="s">
        <v>309</v>
      </c>
      <c r="D1692" s="139" t="s">
        <v>627</v>
      </c>
      <c r="E1692" s="145">
        <v>2.4500000000000001E-2</v>
      </c>
      <c r="F1692" s="122">
        <v>11447.134632720003</v>
      </c>
      <c r="G1692" s="122">
        <f>E1692*F1692</f>
        <v>280.45479850164008</v>
      </c>
    </row>
    <row r="1693" spans="1:7" ht="12.75" customHeight="1" x14ac:dyDescent="0.2">
      <c r="A1693" s="128"/>
      <c r="B1693" s="63" t="s">
        <v>24</v>
      </c>
      <c r="C1693" s="131"/>
      <c r="D1693" s="139"/>
      <c r="E1693" s="145"/>
      <c r="F1693" s="122"/>
      <c r="G1693" s="122"/>
    </row>
    <row r="1694" spans="1:7" ht="36" x14ac:dyDescent="0.2">
      <c r="A1694" s="128"/>
      <c r="B1694" s="63" t="s">
        <v>234</v>
      </c>
      <c r="C1694" s="131"/>
      <c r="D1694" s="139"/>
      <c r="E1694" s="145"/>
      <c r="F1694" s="122"/>
      <c r="G1694" s="122"/>
    </row>
    <row r="1695" spans="1:7" ht="17.45" customHeight="1" x14ac:dyDescent="0.2">
      <c r="A1695" s="128">
        <v>12</v>
      </c>
      <c r="B1695" s="63" t="s">
        <v>24</v>
      </c>
      <c r="C1695" s="131" t="s">
        <v>451</v>
      </c>
      <c r="D1695" s="139" t="s">
        <v>629</v>
      </c>
      <c r="E1695" s="155">
        <f>(5)/100</f>
        <v>0.05</v>
      </c>
      <c r="F1695" s="122">
        <v>3746.9204567289812</v>
      </c>
      <c r="G1695" s="122">
        <f>E1695*F1695</f>
        <v>187.34602283644907</v>
      </c>
    </row>
    <row r="1696" spans="1:7" ht="24" x14ac:dyDescent="0.2">
      <c r="A1696" s="128"/>
      <c r="B1696" s="64" t="s">
        <v>65</v>
      </c>
      <c r="C1696" s="131"/>
      <c r="D1696" s="139"/>
      <c r="E1696" s="155"/>
      <c r="F1696" s="122"/>
      <c r="G1696" s="122"/>
    </row>
    <row r="1697" spans="1:7" ht="36" x14ac:dyDescent="0.2">
      <c r="A1697" s="128"/>
      <c r="B1697" s="63" t="s">
        <v>234</v>
      </c>
      <c r="C1697" s="131"/>
      <c r="D1697" s="139"/>
      <c r="E1697" s="155"/>
      <c r="F1697" s="122"/>
      <c r="G1697" s="122"/>
    </row>
    <row r="1698" spans="1:7" ht="17.45" customHeight="1" x14ac:dyDescent="0.2">
      <c r="A1698" s="128">
        <v>13</v>
      </c>
      <c r="B1698" s="62" t="s">
        <v>13</v>
      </c>
      <c r="C1698" s="131" t="s">
        <v>308</v>
      </c>
      <c r="D1698" s="139" t="s">
        <v>627</v>
      </c>
      <c r="E1698" s="145">
        <v>2.4500000000000001E-2</v>
      </c>
      <c r="F1698" s="122">
        <v>9288.6940866771765</v>
      </c>
      <c r="G1698" s="122">
        <f>E1698*F1698</f>
        <v>227.57300512359083</v>
      </c>
    </row>
    <row r="1699" spans="1:7" ht="12.75" customHeight="1" x14ac:dyDescent="0.2">
      <c r="A1699" s="128"/>
      <c r="B1699" s="63" t="s">
        <v>12</v>
      </c>
      <c r="C1699" s="131"/>
      <c r="D1699" s="139"/>
      <c r="E1699" s="145"/>
      <c r="F1699" s="122"/>
      <c r="G1699" s="122"/>
    </row>
    <row r="1700" spans="1:7" ht="26.45" customHeight="1" x14ac:dyDescent="0.2">
      <c r="A1700" s="128"/>
      <c r="B1700" s="63" t="s">
        <v>233</v>
      </c>
      <c r="C1700" s="131"/>
      <c r="D1700" s="139"/>
      <c r="E1700" s="145"/>
      <c r="F1700" s="122"/>
      <c r="G1700" s="122"/>
    </row>
    <row r="1701" spans="1:7" ht="17.45" customHeight="1" x14ac:dyDescent="0.2">
      <c r="A1701" s="128">
        <v>14</v>
      </c>
      <c r="B1701" s="63" t="s">
        <v>12</v>
      </c>
      <c r="C1701" s="131" t="s">
        <v>581</v>
      </c>
      <c r="D1701" s="139" t="s">
        <v>629</v>
      </c>
      <c r="E1701" s="155">
        <f>(5)/100</f>
        <v>0.05</v>
      </c>
      <c r="F1701" s="122">
        <v>1617.1299293146769</v>
      </c>
      <c r="G1701" s="122">
        <f>E1701*F1701</f>
        <v>80.856496465733855</v>
      </c>
    </row>
    <row r="1702" spans="1:7" ht="24" x14ac:dyDescent="0.2">
      <c r="A1702" s="128"/>
      <c r="B1702" s="64" t="s">
        <v>65</v>
      </c>
      <c r="C1702" s="131"/>
      <c r="D1702" s="139"/>
      <c r="E1702" s="155"/>
      <c r="F1702" s="122"/>
      <c r="G1702" s="122"/>
    </row>
    <row r="1703" spans="1:7" ht="22.5" customHeight="1" x14ac:dyDescent="0.2">
      <c r="A1703" s="128"/>
      <c r="B1703" s="63" t="s">
        <v>233</v>
      </c>
      <c r="C1703" s="131"/>
      <c r="D1703" s="139"/>
      <c r="E1703" s="155"/>
      <c r="F1703" s="122"/>
      <c r="G1703" s="122"/>
    </row>
    <row r="1704" spans="1:7" ht="30" x14ac:dyDescent="0.2">
      <c r="A1704" s="11">
        <v>15</v>
      </c>
      <c r="B1704" s="62" t="s">
        <v>2</v>
      </c>
      <c r="C1704" s="23" t="s">
        <v>126</v>
      </c>
      <c r="D1704" s="24" t="s">
        <v>628</v>
      </c>
      <c r="E1704" s="34">
        <v>6</v>
      </c>
      <c r="F1704" s="102">
        <v>8.0608684465148333</v>
      </c>
      <c r="G1704" s="102">
        <f>E1704*F1704</f>
        <v>48.365210679089003</v>
      </c>
    </row>
    <row r="1705" spans="1:7" ht="33.950000000000003" customHeight="1" x14ac:dyDescent="0.2">
      <c r="A1705" s="11">
        <v>16</v>
      </c>
      <c r="B1705" s="64" t="s">
        <v>179</v>
      </c>
      <c r="C1705" s="26" t="s">
        <v>127</v>
      </c>
      <c r="D1705" s="17" t="s">
        <v>629</v>
      </c>
      <c r="E1705" s="33">
        <v>0.18</v>
      </c>
      <c r="F1705" s="102">
        <v>585.33726796981887</v>
      </c>
      <c r="G1705" s="102">
        <f>E1705*F1705</f>
        <v>105.3607082345674</v>
      </c>
    </row>
    <row r="1706" spans="1:7" ht="48" x14ac:dyDescent="0.2">
      <c r="A1706" s="128">
        <v>17</v>
      </c>
      <c r="B1706" s="64" t="s">
        <v>179</v>
      </c>
      <c r="C1706" s="131" t="s">
        <v>125</v>
      </c>
      <c r="D1706" s="132" t="s">
        <v>629</v>
      </c>
      <c r="E1706" s="136">
        <v>0.245</v>
      </c>
      <c r="F1706" s="122">
        <v>542.01011849173858</v>
      </c>
      <c r="G1706" s="122">
        <f>E1706*F1706</f>
        <v>132.79247903047596</v>
      </c>
    </row>
    <row r="1707" spans="1:7" ht="24" x14ac:dyDescent="0.2">
      <c r="A1707" s="128"/>
      <c r="B1707" s="63" t="s">
        <v>46</v>
      </c>
      <c r="C1707" s="131"/>
      <c r="D1707" s="132"/>
      <c r="E1707" s="136"/>
      <c r="F1707" s="122"/>
      <c r="G1707" s="122"/>
    </row>
    <row r="1708" spans="1:7" ht="12.75" customHeight="1" x14ac:dyDescent="0.2">
      <c r="A1708" s="128"/>
      <c r="B1708" s="63" t="s">
        <v>1</v>
      </c>
      <c r="C1708" s="131"/>
      <c r="D1708" s="132"/>
      <c r="E1708" s="136"/>
      <c r="F1708" s="122"/>
      <c r="G1708" s="122"/>
    </row>
    <row r="1709" spans="1:7" ht="36" x14ac:dyDescent="0.2">
      <c r="A1709" s="128">
        <v>18</v>
      </c>
      <c r="B1709" s="64" t="s">
        <v>194</v>
      </c>
      <c r="C1709" s="131" t="s">
        <v>428</v>
      </c>
      <c r="D1709" s="132" t="s">
        <v>629</v>
      </c>
      <c r="E1709" s="136">
        <v>4.4999999999999998E-2</v>
      </c>
      <c r="F1709" s="122">
        <v>142.52060265123922</v>
      </c>
      <c r="G1709" s="122">
        <f>E1709*F1709</f>
        <v>6.4134271193057648</v>
      </c>
    </row>
    <row r="1710" spans="1:7" ht="12.75" customHeight="1" x14ac:dyDescent="0.2">
      <c r="A1710" s="128"/>
      <c r="B1710" s="63" t="s">
        <v>1</v>
      </c>
      <c r="C1710" s="131"/>
      <c r="D1710" s="132"/>
      <c r="E1710" s="136"/>
      <c r="F1710" s="122"/>
      <c r="G1710" s="122"/>
    </row>
    <row r="1711" spans="1:7" ht="15" customHeight="1" x14ac:dyDescent="0.2">
      <c r="A1711" s="128">
        <v>19</v>
      </c>
      <c r="B1711" s="134" t="s">
        <v>47</v>
      </c>
      <c r="C1711" s="135" t="s">
        <v>270</v>
      </c>
      <c r="D1711" s="132" t="s">
        <v>630</v>
      </c>
      <c r="E1711" s="133">
        <v>0.64</v>
      </c>
      <c r="F1711" s="122">
        <v>175.56170731991199</v>
      </c>
      <c r="G1711" s="122">
        <f>E1711*F1711</f>
        <v>112.35949268474367</v>
      </c>
    </row>
    <row r="1712" spans="1:7" ht="15" customHeight="1" x14ac:dyDescent="0.2">
      <c r="A1712" s="128"/>
      <c r="B1712" s="134"/>
      <c r="C1712" s="135"/>
      <c r="D1712" s="132"/>
      <c r="E1712" s="133"/>
      <c r="F1712" s="122"/>
      <c r="G1712" s="122"/>
    </row>
    <row r="1713" spans="1:7" ht="15" customHeight="1" x14ac:dyDescent="0.2">
      <c r="A1713" s="128"/>
      <c r="B1713" s="134"/>
      <c r="C1713" s="135"/>
      <c r="D1713" s="132"/>
      <c r="E1713" s="133"/>
      <c r="F1713" s="122"/>
      <c r="G1713" s="122"/>
    </row>
    <row r="1714" spans="1:7" ht="15" customHeight="1" x14ac:dyDescent="0.2">
      <c r="A1714" s="128"/>
      <c r="B1714" s="134"/>
      <c r="C1714" s="135"/>
      <c r="D1714" s="132"/>
      <c r="E1714" s="133"/>
      <c r="F1714" s="122"/>
      <c r="G1714" s="122"/>
    </row>
    <row r="1715" spans="1:7" ht="30" x14ac:dyDescent="0.2">
      <c r="A1715" s="11">
        <v>20</v>
      </c>
      <c r="B1715" s="62" t="s">
        <v>48</v>
      </c>
      <c r="C1715" s="16" t="s">
        <v>150</v>
      </c>
      <c r="D1715" s="17" t="s">
        <v>630</v>
      </c>
      <c r="E1715" s="27">
        <v>0.8</v>
      </c>
      <c r="F1715" s="102">
        <v>606.21368269758227</v>
      </c>
      <c r="G1715" s="102">
        <f>E1715*F1715</f>
        <v>484.97094615806583</v>
      </c>
    </row>
    <row r="1716" spans="1:7" ht="30" x14ac:dyDescent="0.2">
      <c r="A1716" s="11">
        <v>21</v>
      </c>
      <c r="B1716" s="62" t="s">
        <v>753</v>
      </c>
      <c r="C1716" s="16" t="s">
        <v>686</v>
      </c>
      <c r="D1716" s="13" t="s">
        <v>604</v>
      </c>
      <c r="E1716" s="29">
        <v>1.0011599999999999E-2</v>
      </c>
      <c r="F1716" s="102">
        <v>259.08589159774777</v>
      </c>
      <c r="G1716" s="102">
        <f>E1716*F1716</f>
        <v>2.5938643123200116</v>
      </c>
    </row>
    <row r="1717" spans="1:7" ht="17.45" customHeight="1" x14ac:dyDescent="0.2">
      <c r="A1717" s="128">
        <v>22</v>
      </c>
      <c r="B1717" s="134" t="s">
        <v>47</v>
      </c>
      <c r="C1717" s="135" t="s">
        <v>445</v>
      </c>
      <c r="D1717" s="132" t="s">
        <v>630</v>
      </c>
      <c r="E1717" s="133">
        <v>7.0000000000000007E-2</v>
      </c>
      <c r="F1717" s="122">
        <v>134.02747627034623</v>
      </c>
      <c r="G1717" s="122">
        <f>E1717*F1717</f>
        <v>9.3819233389242367</v>
      </c>
    </row>
    <row r="1718" spans="1:7" ht="15" customHeight="1" x14ac:dyDescent="0.2">
      <c r="A1718" s="128"/>
      <c r="B1718" s="134"/>
      <c r="C1718" s="135"/>
      <c r="D1718" s="132"/>
      <c r="E1718" s="133"/>
      <c r="F1718" s="122"/>
      <c r="G1718" s="122"/>
    </row>
    <row r="1719" spans="1:7" ht="15" customHeight="1" x14ac:dyDescent="0.2">
      <c r="A1719" s="128"/>
      <c r="B1719" s="134"/>
      <c r="C1719" s="135"/>
      <c r="D1719" s="132"/>
      <c r="E1719" s="133"/>
      <c r="F1719" s="122"/>
      <c r="G1719" s="122"/>
    </row>
    <row r="1720" spans="1:7" ht="30" x14ac:dyDescent="0.2">
      <c r="A1720" s="11">
        <v>23</v>
      </c>
      <c r="B1720" s="62" t="s">
        <v>207</v>
      </c>
      <c r="C1720" s="28" t="s">
        <v>717</v>
      </c>
      <c r="D1720" s="48" t="s">
        <v>628</v>
      </c>
      <c r="E1720" s="27">
        <v>0.5</v>
      </c>
      <c r="F1720" s="102">
        <v>45.038414523787701</v>
      </c>
      <c r="G1720" s="102">
        <f>E1720*F1720</f>
        <v>22.51920726189385</v>
      </c>
    </row>
    <row r="1721" spans="1:7" ht="17.45" customHeight="1" x14ac:dyDescent="0.2">
      <c r="A1721" s="128">
        <v>24</v>
      </c>
      <c r="B1721" s="134" t="s">
        <v>71</v>
      </c>
      <c r="C1721" s="131" t="s">
        <v>625</v>
      </c>
      <c r="D1721" s="153" t="s">
        <v>630</v>
      </c>
      <c r="E1721" s="133">
        <f>7/100</f>
        <v>7.0000000000000007E-2</v>
      </c>
      <c r="F1721" s="122">
        <v>889.46851454904117</v>
      </c>
      <c r="G1721" s="122">
        <f>E1721*F1721</f>
        <v>62.262796018432887</v>
      </c>
    </row>
    <row r="1722" spans="1:7" ht="15" customHeight="1" x14ac:dyDescent="0.2">
      <c r="A1722" s="128"/>
      <c r="B1722" s="134"/>
      <c r="C1722" s="131"/>
      <c r="D1722" s="153"/>
      <c r="E1722" s="133"/>
      <c r="F1722" s="122"/>
      <c r="G1722" s="122"/>
    </row>
    <row r="1723" spans="1:7" ht="15" x14ac:dyDescent="0.2">
      <c r="A1723" s="11"/>
      <c r="B1723" s="65"/>
      <c r="C1723" s="12" t="s">
        <v>96</v>
      </c>
      <c r="D1723" s="51"/>
      <c r="E1723" s="20"/>
      <c r="F1723" s="102" t="s">
        <v>754</v>
      </c>
      <c r="G1723" s="102"/>
    </row>
    <row r="1724" spans="1:7" ht="36" x14ac:dyDescent="0.2">
      <c r="A1724" s="11">
        <v>1</v>
      </c>
      <c r="B1724" s="63" t="s">
        <v>210</v>
      </c>
      <c r="C1724" s="44" t="s">
        <v>725</v>
      </c>
      <c r="D1724" s="13" t="s">
        <v>596</v>
      </c>
      <c r="E1724" s="31">
        <v>5</v>
      </c>
      <c r="F1724" s="102">
        <v>4.0812852222557732</v>
      </c>
      <c r="G1724" s="102">
        <f>E1724*F1724</f>
        <v>20.406426111278865</v>
      </c>
    </row>
    <row r="1725" spans="1:7" ht="36" x14ac:dyDescent="0.2">
      <c r="A1725" s="11">
        <v>2</v>
      </c>
      <c r="B1725" s="63" t="s">
        <v>195</v>
      </c>
      <c r="C1725" s="44" t="s">
        <v>728</v>
      </c>
      <c r="D1725" s="13" t="s">
        <v>596</v>
      </c>
      <c r="E1725" s="31">
        <v>2</v>
      </c>
      <c r="F1725" s="102">
        <v>3.3025353039812599</v>
      </c>
      <c r="G1725" s="102">
        <f t="shared" ref="G1725:G1735" si="64">E1725*F1725</f>
        <v>6.6050706079625199</v>
      </c>
    </row>
    <row r="1726" spans="1:7" ht="36" x14ac:dyDescent="0.2">
      <c r="A1726" s="11">
        <v>3</v>
      </c>
      <c r="B1726" s="63" t="s">
        <v>195</v>
      </c>
      <c r="C1726" s="28" t="s">
        <v>726</v>
      </c>
      <c r="D1726" s="13" t="s">
        <v>596</v>
      </c>
      <c r="E1726" s="31">
        <v>1</v>
      </c>
      <c r="F1726" s="102">
        <v>3.3025353039812599</v>
      </c>
      <c r="G1726" s="102">
        <f t="shared" si="64"/>
        <v>3.3025353039812599</v>
      </c>
    </row>
    <row r="1727" spans="1:7" ht="45" x14ac:dyDescent="0.2">
      <c r="A1727" s="11">
        <v>4</v>
      </c>
      <c r="B1727" s="63" t="s">
        <v>236</v>
      </c>
      <c r="C1727" s="44" t="s">
        <v>727</v>
      </c>
      <c r="D1727" s="13" t="s">
        <v>604</v>
      </c>
      <c r="E1727" s="22">
        <v>7.2999999999999995E-2</v>
      </c>
      <c r="F1727" s="102">
        <v>3.0924395653927279</v>
      </c>
      <c r="G1727" s="102">
        <f t="shared" si="64"/>
        <v>0.22574808827366913</v>
      </c>
    </row>
    <row r="1728" spans="1:7" ht="30" x14ac:dyDescent="0.2">
      <c r="A1728" s="11">
        <v>5</v>
      </c>
      <c r="B1728" s="63" t="s">
        <v>25</v>
      </c>
      <c r="C1728" s="32" t="s">
        <v>263</v>
      </c>
      <c r="D1728" s="13" t="s">
        <v>391</v>
      </c>
      <c r="E1728" s="33">
        <v>0.5</v>
      </c>
      <c r="F1728" s="102">
        <v>3.0924395653927279</v>
      </c>
      <c r="G1728" s="102">
        <f t="shared" si="64"/>
        <v>1.546219782696364</v>
      </c>
    </row>
    <row r="1729" spans="1:7" ht="30" x14ac:dyDescent="0.2">
      <c r="A1729" s="11">
        <v>6</v>
      </c>
      <c r="B1729" s="63" t="s">
        <v>28</v>
      </c>
      <c r="C1729" s="32" t="s">
        <v>264</v>
      </c>
      <c r="D1729" s="13" t="s">
        <v>391</v>
      </c>
      <c r="E1729" s="33">
        <v>3.5</v>
      </c>
      <c r="F1729" s="102">
        <v>3.0924395653927279</v>
      </c>
      <c r="G1729" s="102">
        <f t="shared" si="64"/>
        <v>10.823538478874548</v>
      </c>
    </row>
    <row r="1730" spans="1:7" ht="30" x14ac:dyDescent="0.2">
      <c r="A1730" s="11">
        <v>7</v>
      </c>
      <c r="B1730" s="63" t="s">
        <v>192</v>
      </c>
      <c r="C1730" s="32" t="s">
        <v>259</v>
      </c>
      <c r="D1730" s="13" t="s">
        <v>391</v>
      </c>
      <c r="E1730" s="33">
        <v>4.5</v>
      </c>
      <c r="F1730" s="102">
        <v>5.8894376241582664</v>
      </c>
      <c r="G1730" s="102">
        <f t="shared" si="64"/>
        <v>26.5024693087122</v>
      </c>
    </row>
    <row r="1731" spans="1:7" ht="30" x14ac:dyDescent="0.2">
      <c r="A1731" s="11">
        <v>8</v>
      </c>
      <c r="B1731" s="63" t="s">
        <v>181</v>
      </c>
      <c r="C1731" s="32" t="s">
        <v>279</v>
      </c>
      <c r="D1731" s="13" t="s">
        <v>391</v>
      </c>
      <c r="E1731" s="34">
        <v>94</v>
      </c>
      <c r="F1731" s="102">
        <v>2.1068230564569124</v>
      </c>
      <c r="G1731" s="102">
        <f t="shared" si="64"/>
        <v>198.04136730694975</v>
      </c>
    </row>
    <row r="1732" spans="1:7" ht="30" x14ac:dyDescent="0.2">
      <c r="A1732" s="11">
        <v>9</v>
      </c>
      <c r="B1732" s="68" t="s">
        <v>193</v>
      </c>
      <c r="C1732" s="32" t="s">
        <v>254</v>
      </c>
      <c r="D1732" s="13" t="s">
        <v>553</v>
      </c>
      <c r="E1732" s="31">
        <v>1</v>
      </c>
      <c r="F1732" s="102">
        <v>56.716000187530639</v>
      </c>
      <c r="G1732" s="102">
        <f t="shared" si="64"/>
        <v>56.716000187530639</v>
      </c>
    </row>
    <row r="1733" spans="1:7" ht="30" x14ac:dyDescent="0.2">
      <c r="A1733" s="11">
        <v>10</v>
      </c>
      <c r="B1733" s="63" t="s">
        <v>34</v>
      </c>
      <c r="C1733" s="28" t="s">
        <v>255</v>
      </c>
      <c r="D1733" s="11" t="s">
        <v>553</v>
      </c>
      <c r="E1733" s="36">
        <v>2</v>
      </c>
      <c r="F1733" s="102">
        <v>10.447927672919429</v>
      </c>
      <c r="G1733" s="102">
        <f t="shared" si="64"/>
        <v>20.895855345838857</v>
      </c>
    </row>
    <row r="1734" spans="1:7" ht="30" x14ac:dyDescent="0.2">
      <c r="A1734" s="11">
        <v>11</v>
      </c>
      <c r="B1734" s="63" t="s">
        <v>18</v>
      </c>
      <c r="C1734" s="28" t="s">
        <v>436</v>
      </c>
      <c r="D1734" s="17" t="s">
        <v>393</v>
      </c>
      <c r="E1734" s="11">
        <v>0.2</v>
      </c>
      <c r="F1734" s="102">
        <v>353.10656069216566</v>
      </c>
      <c r="G1734" s="102">
        <f t="shared" si="64"/>
        <v>70.62131213843314</v>
      </c>
    </row>
    <row r="1735" spans="1:7" ht="30" x14ac:dyDescent="0.2">
      <c r="A1735" s="11">
        <v>12</v>
      </c>
      <c r="B1735" s="63" t="s">
        <v>3</v>
      </c>
      <c r="C1735" s="32" t="s">
        <v>567</v>
      </c>
      <c r="D1735" s="13" t="s">
        <v>604</v>
      </c>
      <c r="E1735" s="20">
        <v>5.0999999999999997E-2</v>
      </c>
      <c r="F1735" s="102">
        <v>2063.2370648174488</v>
      </c>
      <c r="G1735" s="102">
        <f t="shared" si="64"/>
        <v>105.22509030568987</v>
      </c>
    </row>
    <row r="1736" spans="1:7" ht="15" x14ac:dyDescent="0.2">
      <c r="A1736" s="11">
        <v>13</v>
      </c>
      <c r="B1736" s="63" t="s">
        <v>18</v>
      </c>
      <c r="C1736" s="32" t="s">
        <v>147</v>
      </c>
      <c r="D1736" s="17" t="s">
        <v>393</v>
      </c>
      <c r="E1736" s="34">
        <v>1.1000000000000001</v>
      </c>
      <c r="F1736" s="102">
        <v>124.78319230678392</v>
      </c>
      <c r="G1736" s="102">
        <f>E1736*F1736</f>
        <v>137.26151153746233</v>
      </c>
    </row>
    <row r="1737" spans="1:7" ht="45" x14ac:dyDescent="0.2">
      <c r="A1737" s="11">
        <v>14</v>
      </c>
      <c r="B1737" s="67" t="s">
        <v>128</v>
      </c>
      <c r="C1737" s="32" t="s">
        <v>242</v>
      </c>
      <c r="D1737" s="13" t="s">
        <v>626</v>
      </c>
      <c r="E1737" s="25">
        <v>89</v>
      </c>
      <c r="F1737" s="102">
        <v>0.22095809843746625</v>
      </c>
      <c r="G1737" s="102">
        <f>E1737*F1737</f>
        <v>19.665270760934497</v>
      </c>
    </row>
    <row r="1738" spans="1:7" ht="36" x14ac:dyDescent="0.2">
      <c r="A1738" s="11">
        <v>15</v>
      </c>
      <c r="B1738" s="63" t="s">
        <v>205</v>
      </c>
      <c r="C1738" s="32" t="s">
        <v>735</v>
      </c>
      <c r="D1738" s="13" t="s">
        <v>391</v>
      </c>
      <c r="E1738" s="25">
        <v>4</v>
      </c>
      <c r="F1738" s="102">
        <v>4.3562931836717009</v>
      </c>
      <c r="G1738" s="102">
        <f t="shared" ref="G1738:G1740" si="65">E1738*F1738</f>
        <v>17.425172734686804</v>
      </c>
    </row>
    <row r="1739" spans="1:7" ht="30" x14ac:dyDescent="0.2">
      <c r="A1739" s="11">
        <v>16</v>
      </c>
      <c r="B1739" s="67" t="s">
        <v>128</v>
      </c>
      <c r="C1739" s="32" t="s">
        <v>736</v>
      </c>
      <c r="D1739" s="13" t="s">
        <v>553</v>
      </c>
      <c r="E1739" s="50">
        <v>1</v>
      </c>
      <c r="F1739" s="102">
        <v>3.6826349739577711</v>
      </c>
      <c r="G1739" s="102">
        <f t="shared" si="65"/>
        <v>3.6826349739577711</v>
      </c>
    </row>
    <row r="1740" spans="1:7" ht="30" x14ac:dyDescent="0.2">
      <c r="A1740" s="11">
        <v>17</v>
      </c>
      <c r="B1740" s="63" t="s">
        <v>128</v>
      </c>
      <c r="C1740" s="28" t="s">
        <v>733</v>
      </c>
      <c r="D1740" s="11" t="s">
        <v>604</v>
      </c>
      <c r="E1740" s="22">
        <v>2.5000000000000001E-2</v>
      </c>
      <c r="F1740" s="102">
        <v>883.83239374986488</v>
      </c>
      <c r="G1740" s="102">
        <f t="shared" si="65"/>
        <v>22.095809843746622</v>
      </c>
    </row>
    <row r="1741" spans="1:7" ht="15" x14ac:dyDescent="0.2">
      <c r="A1741" s="11">
        <v>18</v>
      </c>
      <c r="B1741" s="63" t="s">
        <v>128</v>
      </c>
      <c r="C1741" s="28" t="s">
        <v>687</v>
      </c>
      <c r="D1741" s="11" t="s">
        <v>550</v>
      </c>
      <c r="E1741" s="31">
        <v>4</v>
      </c>
      <c r="F1741" s="102">
        <v>2.2095809843746625</v>
      </c>
      <c r="G1741" s="102">
        <f>E1741*F1741</f>
        <v>8.8383239374986502</v>
      </c>
    </row>
    <row r="1742" spans="1:7" ht="32.25" customHeight="1" x14ac:dyDescent="0.2">
      <c r="A1742" s="128">
        <v>19</v>
      </c>
      <c r="B1742" s="130" t="s">
        <v>10</v>
      </c>
      <c r="C1742" s="143" t="s">
        <v>406</v>
      </c>
      <c r="D1742" s="139" t="s">
        <v>630</v>
      </c>
      <c r="E1742" s="144">
        <f>3.5/100</f>
        <v>3.5000000000000003E-2</v>
      </c>
      <c r="F1742" s="122">
        <v>110.4624096723106</v>
      </c>
      <c r="G1742" s="122">
        <f>E1742*F1742</f>
        <v>3.8661843385308714</v>
      </c>
    </row>
    <row r="1743" spans="1:7" ht="32.25" customHeight="1" x14ac:dyDescent="0.2">
      <c r="A1743" s="128"/>
      <c r="B1743" s="130"/>
      <c r="C1743" s="143"/>
      <c r="D1743" s="139"/>
      <c r="E1743" s="144"/>
      <c r="F1743" s="122"/>
      <c r="G1743" s="122"/>
    </row>
    <row r="1744" spans="1:7" ht="30" x14ac:dyDescent="0.2">
      <c r="A1744" s="11">
        <v>20</v>
      </c>
      <c r="B1744" s="63" t="s">
        <v>20</v>
      </c>
      <c r="C1744" s="32" t="s">
        <v>652</v>
      </c>
      <c r="D1744" s="13" t="s">
        <v>626</v>
      </c>
      <c r="E1744" s="33">
        <v>0.5</v>
      </c>
      <c r="F1744" s="102">
        <v>0.88085392441191945</v>
      </c>
      <c r="G1744" s="102">
        <f>E1744*F1744</f>
        <v>0.44042696220595973</v>
      </c>
    </row>
    <row r="1745" spans="1:7" ht="45" x14ac:dyDescent="0.2">
      <c r="A1745" s="11">
        <v>21</v>
      </c>
      <c r="B1745" s="63" t="s">
        <v>26</v>
      </c>
      <c r="C1745" s="32" t="s">
        <v>124</v>
      </c>
      <c r="D1745" s="13" t="s">
        <v>394</v>
      </c>
      <c r="E1745" s="14">
        <v>9.8500000000000004E-2</v>
      </c>
      <c r="F1745" s="102">
        <v>121.41293851921661</v>
      </c>
      <c r="G1745" s="102">
        <f>E1745*F1745</f>
        <v>11.959174444142837</v>
      </c>
    </row>
    <row r="1746" spans="1:7" ht="15" x14ac:dyDescent="0.2">
      <c r="A1746" s="11"/>
      <c r="B1746" s="62"/>
      <c r="C1746" s="12" t="s">
        <v>323</v>
      </c>
      <c r="D1746" s="13"/>
      <c r="E1746" s="14"/>
      <c r="F1746" s="102"/>
      <c r="G1746" s="102"/>
    </row>
    <row r="1747" spans="1:7" ht="28.5" x14ac:dyDescent="0.2">
      <c r="A1747" s="11"/>
      <c r="B1747" s="62"/>
      <c r="C1747" s="12" t="s">
        <v>296</v>
      </c>
      <c r="D1747" s="13"/>
      <c r="E1747" s="14"/>
      <c r="F1747" s="102"/>
      <c r="G1747" s="102"/>
    </row>
    <row r="1748" spans="1:7" ht="75" x14ac:dyDescent="0.2">
      <c r="A1748" s="11">
        <v>1</v>
      </c>
      <c r="B1748" s="63" t="s">
        <v>199</v>
      </c>
      <c r="C1748" s="28" t="s">
        <v>734</v>
      </c>
      <c r="D1748" s="48" t="s">
        <v>628</v>
      </c>
      <c r="E1748" s="27">
        <v>1.74</v>
      </c>
      <c r="F1748" s="102">
        <v>35.501344733530054</v>
      </c>
      <c r="G1748" s="102">
        <f>E1748*F1748</f>
        <v>61.77233983634229</v>
      </c>
    </row>
    <row r="1749" spans="1:7" ht="32.65" customHeight="1" x14ac:dyDescent="0.2">
      <c r="A1749" s="11">
        <v>2</v>
      </c>
      <c r="B1749" s="63" t="s">
        <v>232</v>
      </c>
      <c r="C1749" s="16" t="s">
        <v>114</v>
      </c>
      <c r="D1749" s="17" t="s">
        <v>626</v>
      </c>
      <c r="E1749" s="18">
        <v>116</v>
      </c>
      <c r="F1749" s="102">
        <v>0.42932480293630632</v>
      </c>
      <c r="G1749" s="102">
        <f>E1749*F1749</f>
        <v>49.801677140611531</v>
      </c>
    </row>
    <row r="1750" spans="1:7" ht="17.45" customHeight="1" x14ac:dyDescent="0.2">
      <c r="A1750" s="128">
        <v>3</v>
      </c>
      <c r="B1750" s="63" t="s">
        <v>45</v>
      </c>
      <c r="C1750" s="137" t="s">
        <v>330</v>
      </c>
      <c r="D1750" s="139" t="s">
        <v>627</v>
      </c>
      <c r="E1750" s="136">
        <f>6/1000</f>
        <v>6.0000000000000001E-3</v>
      </c>
      <c r="F1750" s="122">
        <v>10904.781865159301</v>
      </c>
      <c r="G1750" s="122">
        <f>E1750*F1750</f>
        <v>65.428691190955803</v>
      </c>
    </row>
    <row r="1751" spans="1:7" ht="12.75" customHeight="1" x14ac:dyDescent="0.2">
      <c r="A1751" s="128"/>
      <c r="B1751" s="62" t="s">
        <v>13</v>
      </c>
      <c r="C1751" s="137"/>
      <c r="D1751" s="139"/>
      <c r="E1751" s="136"/>
      <c r="F1751" s="122"/>
      <c r="G1751" s="122"/>
    </row>
    <row r="1752" spans="1:7" ht="36" x14ac:dyDescent="0.2">
      <c r="A1752" s="128"/>
      <c r="B1752" s="63" t="s">
        <v>233</v>
      </c>
      <c r="C1752" s="137"/>
      <c r="D1752" s="139"/>
      <c r="E1752" s="136"/>
      <c r="F1752" s="122"/>
      <c r="G1752" s="122"/>
    </row>
    <row r="1753" spans="1:7" ht="17.45" customHeight="1" x14ac:dyDescent="0.2">
      <c r="A1753" s="128">
        <v>4</v>
      </c>
      <c r="B1753" s="62" t="s">
        <v>14</v>
      </c>
      <c r="C1753" s="131" t="s">
        <v>309</v>
      </c>
      <c r="D1753" s="139" t="s">
        <v>627</v>
      </c>
      <c r="E1753" s="144">
        <v>2.9000000000000001E-2</v>
      </c>
      <c r="F1753" s="122">
        <v>11447.134632719999</v>
      </c>
      <c r="G1753" s="122">
        <f>E1753*F1753</f>
        <v>331.96690434888001</v>
      </c>
    </row>
    <row r="1754" spans="1:7" ht="12.75" customHeight="1" x14ac:dyDescent="0.2">
      <c r="A1754" s="128"/>
      <c r="B1754" s="63" t="s">
        <v>24</v>
      </c>
      <c r="C1754" s="131"/>
      <c r="D1754" s="139"/>
      <c r="E1754" s="144"/>
      <c r="F1754" s="122"/>
      <c r="G1754" s="122"/>
    </row>
    <row r="1755" spans="1:7" ht="36" x14ac:dyDescent="0.2">
      <c r="A1755" s="128"/>
      <c r="B1755" s="63" t="s">
        <v>234</v>
      </c>
      <c r="C1755" s="131"/>
      <c r="D1755" s="139"/>
      <c r="E1755" s="144"/>
      <c r="F1755" s="122"/>
      <c r="G1755" s="122"/>
    </row>
    <row r="1756" spans="1:7" ht="17.45" customHeight="1" x14ac:dyDescent="0.2">
      <c r="A1756" s="128">
        <v>5</v>
      </c>
      <c r="B1756" s="62" t="s">
        <v>13</v>
      </c>
      <c r="C1756" s="131" t="s">
        <v>308</v>
      </c>
      <c r="D1756" s="139" t="s">
        <v>627</v>
      </c>
      <c r="E1756" s="144">
        <v>2.9000000000000001E-2</v>
      </c>
      <c r="F1756" s="122">
        <v>9288.6940866771765</v>
      </c>
      <c r="G1756" s="122">
        <f>E1756*F1756</f>
        <v>269.37212851363813</v>
      </c>
    </row>
    <row r="1757" spans="1:7" ht="12.75" customHeight="1" x14ac:dyDescent="0.2">
      <c r="A1757" s="128"/>
      <c r="B1757" s="63" t="s">
        <v>12</v>
      </c>
      <c r="C1757" s="131"/>
      <c r="D1757" s="139"/>
      <c r="E1757" s="144"/>
      <c r="F1757" s="122"/>
      <c r="G1757" s="122"/>
    </row>
    <row r="1758" spans="1:7" ht="36" x14ac:dyDescent="0.2">
      <c r="A1758" s="128"/>
      <c r="B1758" s="63" t="s">
        <v>233</v>
      </c>
      <c r="C1758" s="131"/>
      <c r="D1758" s="139"/>
      <c r="E1758" s="144"/>
      <c r="F1758" s="122"/>
      <c r="G1758" s="122"/>
    </row>
    <row r="1759" spans="1:7" ht="40.700000000000003" customHeight="1" x14ac:dyDescent="0.2">
      <c r="A1759" s="11">
        <v>6</v>
      </c>
      <c r="B1759" s="62" t="s">
        <v>2</v>
      </c>
      <c r="C1759" s="23" t="s">
        <v>126</v>
      </c>
      <c r="D1759" s="24" t="s">
        <v>628</v>
      </c>
      <c r="E1759" s="34">
        <v>3</v>
      </c>
      <c r="F1759" s="102">
        <v>8.0608684465148333</v>
      </c>
      <c r="G1759" s="102">
        <f>E1759*F1759</f>
        <v>24.182605339544502</v>
      </c>
    </row>
    <row r="1760" spans="1:7" ht="48" x14ac:dyDescent="0.2">
      <c r="A1760" s="11">
        <v>7</v>
      </c>
      <c r="B1760" s="64" t="s">
        <v>179</v>
      </c>
      <c r="C1760" s="26" t="s">
        <v>127</v>
      </c>
      <c r="D1760" s="17" t="s">
        <v>629</v>
      </c>
      <c r="E1760" s="33">
        <v>0.08</v>
      </c>
      <c r="F1760" s="102">
        <v>585.33726796981887</v>
      </c>
      <c r="G1760" s="102">
        <f>E1760*F1760</f>
        <v>46.826981437585509</v>
      </c>
    </row>
    <row r="1761" spans="1:7" ht="48" x14ac:dyDescent="0.2">
      <c r="A1761" s="128">
        <v>8</v>
      </c>
      <c r="B1761" s="64" t="s">
        <v>179</v>
      </c>
      <c r="C1761" s="131" t="s">
        <v>125</v>
      </c>
      <c r="D1761" s="132" t="s">
        <v>629</v>
      </c>
      <c r="E1761" s="133">
        <v>0.32</v>
      </c>
      <c r="F1761" s="122">
        <v>542.01011849173858</v>
      </c>
      <c r="G1761" s="122">
        <f>E1761*F1761</f>
        <v>173.44323791735636</v>
      </c>
    </row>
    <row r="1762" spans="1:7" ht="24" x14ac:dyDescent="0.2">
      <c r="A1762" s="128"/>
      <c r="B1762" s="63" t="s">
        <v>46</v>
      </c>
      <c r="C1762" s="131"/>
      <c r="D1762" s="132"/>
      <c r="E1762" s="133"/>
      <c r="F1762" s="122"/>
      <c r="G1762" s="122"/>
    </row>
    <row r="1763" spans="1:7" ht="12.75" customHeight="1" x14ac:dyDescent="0.2">
      <c r="A1763" s="128"/>
      <c r="B1763" s="63" t="s">
        <v>1</v>
      </c>
      <c r="C1763" s="131"/>
      <c r="D1763" s="132"/>
      <c r="E1763" s="133"/>
      <c r="F1763" s="122"/>
      <c r="G1763" s="122"/>
    </row>
    <row r="1764" spans="1:7" ht="15" customHeight="1" x14ac:dyDescent="0.2">
      <c r="A1764" s="128">
        <v>9</v>
      </c>
      <c r="B1764" s="134" t="s">
        <v>47</v>
      </c>
      <c r="C1764" s="135" t="s">
        <v>269</v>
      </c>
      <c r="D1764" s="132" t="s">
        <v>630</v>
      </c>
      <c r="E1764" s="136">
        <v>0.375</v>
      </c>
      <c r="F1764" s="122">
        <v>197.83428364240856</v>
      </c>
      <c r="G1764" s="122">
        <f>E1764*F1764</f>
        <v>74.187856365903215</v>
      </c>
    </row>
    <row r="1765" spans="1:7" ht="15" customHeight="1" x14ac:dyDescent="0.2">
      <c r="A1765" s="128"/>
      <c r="B1765" s="134"/>
      <c r="C1765" s="135"/>
      <c r="D1765" s="132"/>
      <c r="E1765" s="136"/>
      <c r="F1765" s="122"/>
      <c r="G1765" s="122"/>
    </row>
    <row r="1766" spans="1:7" ht="15" customHeight="1" x14ac:dyDescent="0.2">
      <c r="A1766" s="128"/>
      <c r="B1766" s="134"/>
      <c r="C1766" s="135"/>
      <c r="D1766" s="132"/>
      <c r="E1766" s="136"/>
      <c r="F1766" s="122"/>
      <c r="G1766" s="122"/>
    </row>
    <row r="1767" spans="1:7" ht="15" customHeight="1" x14ac:dyDescent="0.2">
      <c r="A1767" s="128"/>
      <c r="B1767" s="134"/>
      <c r="C1767" s="135"/>
      <c r="D1767" s="132"/>
      <c r="E1767" s="136"/>
      <c r="F1767" s="122"/>
      <c r="G1767" s="122"/>
    </row>
    <row r="1768" spans="1:7" ht="15" customHeight="1" x14ac:dyDescent="0.2">
      <c r="A1768" s="128">
        <v>10</v>
      </c>
      <c r="B1768" s="134" t="s">
        <v>47</v>
      </c>
      <c r="C1768" s="135" t="s">
        <v>270</v>
      </c>
      <c r="D1768" s="132" t="s">
        <v>630</v>
      </c>
      <c r="E1768" s="133">
        <v>0.09</v>
      </c>
      <c r="F1768" s="122">
        <v>175.56170731991199</v>
      </c>
      <c r="G1768" s="122">
        <f>E1768*F1768</f>
        <v>15.800553658792078</v>
      </c>
    </row>
    <row r="1769" spans="1:7" ht="15" customHeight="1" x14ac:dyDescent="0.2">
      <c r="A1769" s="128"/>
      <c r="B1769" s="134"/>
      <c r="C1769" s="135"/>
      <c r="D1769" s="132"/>
      <c r="E1769" s="133"/>
      <c r="F1769" s="122"/>
      <c r="G1769" s="122"/>
    </row>
    <row r="1770" spans="1:7" ht="15" customHeight="1" x14ac:dyDescent="0.2">
      <c r="A1770" s="128"/>
      <c r="B1770" s="134"/>
      <c r="C1770" s="135"/>
      <c r="D1770" s="132"/>
      <c r="E1770" s="133"/>
      <c r="F1770" s="122"/>
      <c r="G1770" s="122"/>
    </row>
    <row r="1771" spans="1:7" ht="15" customHeight="1" x14ac:dyDescent="0.2">
      <c r="A1771" s="128"/>
      <c r="B1771" s="134"/>
      <c r="C1771" s="135"/>
      <c r="D1771" s="132"/>
      <c r="E1771" s="133"/>
      <c r="F1771" s="122"/>
      <c r="G1771" s="122"/>
    </row>
    <row r="1772" spans="1:7" ht="15" customHeight="1" x14ac:dyDescent="0.2">
      <c r="A1772" s="128">
        <v>11</v>
      </c>
      <c r="B1772" s="134" t="s">
        <v>47</v>
      </c>
      <c r="C1772" s="135" t="s">
        <v>331</v>
      </c>
      <c r="D1772" s="132" t="s">
        <v>630</v>
      </c>
      <c r="E1772" s="136">
        <v>7.4999999999999997E-2</v>
      </c>
      <c r="F1772" s="122">
        <v>160.71332310491425</v>
      </c>
      <c r="G1772" s="122">
        <f>E1772*F1772</f>
        <v>12.053499232868569</v>
      </c>
    </row>
    <row r="1773" spans="1:7" ht="15" customHeight="1" x14ac:dyDescent="0.2">
      <c r="A1773" s="128"/>
      <c r="B1773" s="134"/>
      <c r="C1773" s="135"/>
      <c r="D1773" s="132"/>
      <c r="E1773" s="136"/>
      <c r="F1773" s="122"/>
      <c r="G1773" s="122"/>
    </row>
    <row r="1774" spans="1:7" ht="15" customHeight="1" x14ac:dyDescent="0.2">
      <c r="A1774" s="128"/>
      <c r="B1774" s="134"/>
      <c r="C1774" s="135"/>
      <c r="D1774" s="132"/>
      <c r="E1774" s="136"/>
      <c r="F1774" s="122"/>
      <c r="G1774" s="122"/>
    </row>
    <row r="1775" spans="1:7" ht="15" customHeight="1" x14ac:dyDescent="0.2">
      <c r="A1775" s="128"/>
      <c r="B1775" s="134"/>
      <c r="C1775" s="135"/>
      <c r="D1775" s="132"/>
      <c r="E1775" s="136"/>
      <c r="F1775" s="122"/>
      <c r="G1775" s="122"/>
    </row>
    <row r="1776" spans="1:7" ht="30" x14ac:dyDescent="0.2">
      <c r="A1776" s="11">
        <v>12</v>
      </c>
      <c r="B1776" s="62" t="s">
        <v>48</v>
      </c>
      <c r="C1776" s="28" t="s">
        <v>266</v>
      </c>
      <c r="D1776" s="17" t="s">
        <v>630</v>
      </c>
      <c r="E1776" s="20">
        <v>0.42499999999999999</v>
      </c>
      <c r="F1776" s="102">
        <v>584.73655552946059</v>
      </c>
      <c r="G1776" s="102">
        <f>E1776*F1776</f>
        <v>248.51303610002074</v>
      </c>
    </row>
    <row r="1777" spans="1:7" ht="30" x14ac:dyDescent="0.2">
      <c r="A1777" s="11">
        <v>13</v>
      </c>
      <c r="B1777" s="66" t="s">
        <v>49</v>
      </c>
      <c r="C1777" s="28" t="s">
        <v>265</v>
      </c>
      <c r="D1777" s="17" t="s">
        <v>630</v>
      </c>
      <c r="E1777" s="27">
        <v>0.52</v>
      </c>
      <c r="F1777" s="102">
        <v>420.86718864826031</v>
      </c>
      <c r="G1777" s="102">
        <f>E1777*F1777</f>
        <v>218.85093809709537</v>
      </c>
    </row>
    <row r="1778" spans="1:7" ht="30" x14ac:dyDescent="0.2">
      <c r="A1778" s="11">
        <v>14</v>
      </c>
      <c r="B1778" s="62" t="s">
        <v>48</v>
      </c>
      <c r="C1778" s="16" t="s">
        <v>150</v>
      </c>
      <c r="D1778" s="17" t="s">
        <v>630</v>
      </c>
      <c r="E1778" s="27">
        <v>0.12</v>
      </c>
      <c r="F1778" s="102">
        <v>606.21368269758227</v>
      </c>
      <c r="G1778" s="102">
        <f>E1778*F1778</f>
        <v>72.745641923709869</v>
      </c>
    </row>
    <row r="1779" spans="1:7" ht="30" x14ac:dyDescent="0.2">
      <c r="A1779" s="11">
        <v>15</v>
      </c>
      <c r="B1779" s="62" t="s">
        <v>753</v>
      </c>
      <c r="C1779" s="16" t="s">
        <v>688</v>
      </c>
      <c r="D1779" s="13" t="s">
        <v>604</v>
      </c>
      <c r="E1779" s="37">
        <v>7.1688000000000003E-3</v>
      </c>
      <c r="F1779" s="102">
        <v>259.08589159774777</v>
      </c>
      <c r="G1779" s="102">
        <f>E1779*F1779</f>
        <v>1.8573349396859344</v>
      </c>
    </row>
    <row r="1780" spans="1:7" ht="15" x14ac:dyDescent="0.2">
      <c r="A1780" s="11"/>
      <c r="B1780" s="63"/>
      <c r="C1780" s="12" t="s">
        <v>96</v>
      </c>
      <c r="D1780" s="13"/>
      <c r="E1780" s="33"/>
      <c r="F1780" s="102" t="s">
        <v>754</v>
      </c>
      <c r="G1780" s="102"/>
    </row>
    <row r="1781" spans="1:7" ht="36" x14ac:dyDescent="0.2">
      <c r="A1781" s="11">
        <v>1</v>
      </c>
      <c r="B1781" s="63" t="s">
        <v>200</v>
      </c>
      <c r="C1781" s="44" t="s">
        <v>299</v>
      </c>
      <c r="D1781" s="13" t="s">
        <v>596</v>
      </c>
      <c r="E1781" s="31">
        <v>2</v>
      </c>
      <c r="F1781" s="102">
        <v>2.2807861421818054</v>
      </c>
      <c r="G1781" s="102">
        <f>E1781*F1781</f>
        <v>4.5615722843636108</v>
      </c>
    </row>
    <row r="1782" spans="1:7" ht="45" x14ac:dyDescent="0.2">
      <c r="A1782" s="11">
        <v>2</v>
      </c>
      <c r="B1782" s="63" t="s">
        <v>200</v>
      </c>
      <c r="C1782" s="44" t="s">
        <v>464</v>
      </c>
      <c r="D1782" s="13" t="s">
        <v>596</v>
      </c>
      <c r="E1782" s="31">
        <v>1</v>
      </c>
      <c r="F1782" s="102">
        <v>2.2807861421818054</v>
      </c>
      <c r="G1782" s="102">
        <f t="shared" ref="G1782:G1794" si="66">E1782*F1782</f>
        <v>2.2807861421818054</v>
      </c>
    </row>
    <row r="1783" spans="1:7" ht="36" x14ac:dyDescent="0.2">
      <c r="A1783" s="11">
        <v>3</v>
      </c>
      <c r="B1783" s="63" t="s">
        <v>200</v>
      </c>
      <c r="C1783" s="21" t="s">
        <v>466</v>
      </c>
      <c r="D1783" s="13" t="s">
        <v>596</v>
      </c>
      <c r="E1783" s="31">
        <v>1</v>
      </c>
      <c r="F1783" s="102">
        <v>2.2807861421818054</v>
      </c>
      <c r="G1783" s="102">
        <f t="shared" si="66"/>
        <v>2.2807861421818054</v>
      </c>
    </row>
    <row r="1784" spans="1:7" ht="36" x14ac:dyDescent="0.2">
      <c r="A1784" s="11">
        <v>4</v>
      </c>
      <c r="B1784" s="63" t="s">
        <v>201</v>
      </c>
      <c r="C1784" s="44" t="s">
        <v>295</v>
      </c>
      <c r="D1784" s="13" t="s">
        <v>553</v>
      </c>
      <c r="E1784" s="31">
        <v>1</v>
      </c>
      <c r="F1784" s="102">
        <v>1.3204002964069823</v>
      </c>
      <c r="G1784" s="102">
        <f t="shared" si="66"/>
        <v>1.3204002964069823</v>
      </c>
    </row>
    <row r="1785" spans="1:7" ht="36" x14ac:dyDescent="0.2">
      <c r="A1785" s="11">
        <v>5</v>
      </c>
      <c r="B1785" s="63" t="s">
        <v>202</v>
      </c>
      <c r="C1785" s="44" t="s">
        <v>293</v>
      </c>
      <c r="D1785" s="13" t="s">
        <v>553</v>
      </c>
      <c r="E1785" s="31">
        <v>2</v>
      </c>
      <c r="F1785" s="102">
        <v>1.022834963255608</v>
      </c>
      <c r="G1785" s="102">
        <f t="shared" si="66"/>
        <v>2.0456699265112159</v>
      </c>
    </row>
    <row r="1786" spans="1:7" ht="45" x14ac:dyDescent="0.2">
      <c r="A1786" s="11">
        <v>6</v>
      </c>
      <c r="B1786" s="63" t="s">
        <v>236</v>
      </c>
      <c r="C1786" s="44" t="s">
        <v>432</v>
      </c>
      <c r="D1786" s="13" t="s">
        <v>604</v>
      </c>
      <c r="E1786" s="22">
        <v>0.03</v>
      </c>
      <c r="F1786" s="102">
        <v>3.0924395653927279</v>
      </c>
      <c r="G1786" s="102">
        <f t="shared" si="66"/>
        <v>9.2773186961781828E-2</v>
      </c>
    </row>
    <row r="1787" spans="1:7" ht="30" x14ac:dyDescent="0.2">
      <c r="A1787" s="11">
        <v>7</v>
      </c>
      <c r="B1787" s="63" t="s">
        <v>37</v>
      </c>
      <c r="C1787" s="32" t="s">
        <v>262</v>
      </c>
      <c r="D1787" s="13" t="s">
        <v>391</v>
      </c>
      <c r="E1787" s="34">
        <v>3</v>
      </c>
      <c r="F1787" s="102">
        <v>3.2617425679935104</v>
      </c>
      <c r="G1787" s="102">
        <f t="shared" si="66"/>
        <v>9.7852277039805315</v>
      </c>
    </row>
    <row r="1788" spans="1:7" ht="30" x14ac:dyDescent="0.2">
      <c r="A1788" s="11">
        <v>8</v>
      </c>
      <c r="B1788" s="63" t="s">
        <v>191</v>
      </c>
      <c r="C1788" s="32" t="s">
        <v>281</v>
      </c>
      <c r="D1788" s="13" t="s">
        <v>391</v>
      </c>
      <c r="E1788" s="34">
        <v>21</v>
      </c>
      <c r="F1788" s="102">
        <v>1.2475202185858054</v>
      </c>
      <c r="G1788" s="102">
        <f t="shared" si="66"/>
        <v>26.197924590301913</v>
      </c>
    </row>
    <row r="1789" spans="1:7" ht="30" x14ac:dyDescent="0.2">
      <c r="A1789" s="11">
        <v>9</v>
      </c>
      <c r="B1789" s="63" t="s">
        <v>38</v>
      </c>
      <c r="C1789" s="32" t="s">
        <v>257</v>
      </c>
      <c r="D1789" s="13" t="s">
        <v>553</v>
      </c>
      <c r="E1789" s="31">
        <v>1</v>
      </c>
      <c r="F1789" s="102">
        <v>39.027016900256015</v>
      </c>
      <c r="G1789" s="102">
        <f t="shared" si="66"/>
        <v>39.027016900256015</v>
      </c>
    </row>
    <row r="1790" spans="1:7" ht="30" x14ac:dyDescent="0.2">
      <c r="A1790" s="11">
        <v>10</v>
      </c>
      <c r="B1790" s="63" t="s">
        <v>39</v>
      </c>
      <c r="C1790" s="28" t="s">
        <v>289</v>
      </c>
      <c r="D1790" s="11" t="s">
        <v>553</v>
      </c>
      <c r="E1790" s="36">
        <v>2</v>
      </c>
      <c r="F1790" s="102">
        <v>9.0699948866748876</v>
      </c>
      <c r="G1790" s="102">
        <f t="shared" si="66"/>
        <v>18.139989773349775</v>
      </c>
    </row>
    <row r="1791" spans="1:7" ht="30" x14ac:dyDescent="0.2">
      <c r="A1791" s="11">
        <v>11</v>
      </c>
      <c r="B1791" s="67" t="s">
        <v>18</v>
      </c>
      <c r="C1791" s="28" t="s">
        <v>438</v>
      </c>
      <c r="D1791" s="17" t="s">
        <v>393</v>
      </c>
      <c r="E1791" s="11">
        <v>0.2</v>
      </c>
      <c r="F1791" s="102">
        <v>191.07062183802378</v>
      </c>
      <c r="G1791" s="102">
        <f t="shared" si="66"/>
        <v>38.214124367604761</v>
      </c>
    </row>
    <row r="1792" spans="1:7" ht="15" x14ac:dyDescent="0.2">
      <c r="A1792" s="11">
        <v>12</v>
      </c>
      <c r="B1792" s="63" t="s">
        <v>3</v>
      </c>
      <c r="C1792" s="32" t="s">
        <v>565</v>
      </c>
      <c r="D1792" s="13" t="s">
        <v>604</v>
      </c>
      <c r="E1792" s="11">
        <v>2E-3</v>
      </c>
      <c r="F1792" s="102">
        <v>2063.2370648174488</v>
      </c>
      <c r="G1792" s="102">
        <f t="shared" si="66"/>
        <v>4.1264741296348975</v>
      </c>
    </row>
    <row r="1793" spans="1:7" ht="15" x14ac:dyDescent="0.2">
      <c r="A1793" s="11">
        <v>13</v>
      </c>
      <c r="B1793" s="63" t="s">
        <v>18</v>
      </c>
      <c r="C1793" s="32" t="s">
        <v>146</v>
      </c>
      <c r="D1793" s="17" t="s">
        <v>393</v>
      </c>
      <c r="E1793" s="34">
        <v>0.1</v>
      </c>
      <c r="F1793" s="102">
        <v>55.54965479637783</v>
      </c>
      <c r="G1793" s="102">
        <f t="shared" si="66"/>
        <v>5.554965479637783</v>
      </c>
    </row>
    <row r="1794" spans="1:7" ht="45" x14ac:dyDescent="0.2">
      <c r="A1794" s="11">
        <v>14</v>
      </c>
      <c r="B1794" s="67" t="s">
        <v>128</v>
      </c>
      <c r="C1794" s="32" t="s">
        <v>242</v>
      </c>
      <c r="D1794" s="13" t="s">
        <v>626</v>
      </c>
      <c r="E1794" s="25">
        <v>22</v>
      </c>
      <c r="F1794" s="102">
        <v>0.22095809843746625</v>
      </c>
      <c r="G1794" s="102">
        <f t="shared" si="66"/>
        <v>4.8610781656242574</v>
      </c>
    </row>
    <row r="1795" spans="1:7" ht="33.950000000000003" customHeight="1" x14ac:dyDescent="0.2">
      <c r="A1795" s="128">
        <v>15</v>
      </c>
      <c r="B1795" s="130" t="s">
        <v>6</v>
      </c>
      <c r="C1795" s="131" t="s">
        <v>597</v>
      </c>
      <c r="D1795" s="132" t="s">
        <v>604</v>
      </c>
      <c r="E1795" s="141">
        <f>4.8*0.001</f>
        <v>4.7999999999999996E-3</v>
      </c>
      <c r="F1795" s="122">
        <v>815.00176177826984</v>
      </c>
      <c r="G1795" s="122">
        <f>E1795*F1795</f>
        <v>3.9120084565356947</v>
      </c>
    </row>
    <row r="1796" spans="1:7" ht="21.75" customHeight="1" x14ac:dyDescent="0.2">
      <c r="A1796" s="128"/>
      <c r="B1796" s="130"/>
      <c r="C1796" s="131"/>
      <c r="D1796" s="132"/>
      <c r="E1796" s="141"/>
      <c r="F1796" s="122"/>
      <c r="G1796" s="122"/>
    </row>
    <row r="1797" spans="1:7" ht="27.75" customHeight="1" x14ac:dyDescent="0.2">
      <c r="A1797" s="128">
        <v>16</v>
      </c>
      <c r="B1797" s="130" t="s">
        <v>10</v>
      </c>
      <c r="C1797" s="137" t="s">
        <v>405</v>
      </c>
      <c r="D1797" s="139" t="s">
        <v>630</v>
      </c>
      <c r="E1797" s="144">
        <f>0.4/100</f>
        <v>4.0000000000000001E-3</v>
      </c>
      <c r="F1797" s="122">
        <v>110.4624096723106</v>
      </c>
      <c r="G1797" s="122">
        <f>E1797*F1797</f>
        <v>0.44184963868924243</v>
      </c>
    </row>
    <row r="1798" spans="1:7" ht="29.25" customHeight="1" x14ac:dyDescent="0.2">
      <c r="A1798" s="128"/>
      <c r="B1798" s="130"/>
      <c r="C1798" s="137"/>
      <c r="D1798" s="139"/>
      <c r="E1798" s="144"/>
      <c r="F1798" s="122"/>
      <c r="G1798" s="122"/>
    </row>
    <row r="1799" spans="1:7" ht="30" x14ac:dyDescent="0.2">
      <c r="A1799" s="11">
        <v>17</v>
      </c>
      <c r="B1799" s="63" t="s">
        <v>40</v>
      </c>
      <c r="C1799" s="32" t="s">
        <v>689</v>
      </c>
      <c r="D1799" s="13" t="s">
        <v>626</v>
      </c>
      <c r="E1799" s="34">
        <v>1</v>
      </c>
      <c r="F1799" s="102">
        <v>0.71314672769788268</v>
      </c>
      <c r="G1799" s="102">
        <f>E1799*F1799</f>
        <v>0.71314672769788268</v>
      </c>
    </row>
    <row r="1800" spans="1:7" ht="45" x14ac:dyDescent="0.2">
      <c r="A1800" s="11">
        <v>18</v>
      </c>
      <c r="B1800" s="63" t="s">
        <v>22</v>
      </c>
      <c r="C1800" s="32" t="s">
        <v>297</v>
      </c>
      <c r="D1800" s="13" t="s">
        <v>394</v>
      </c>
      <c r="E1800" s="22">
        <v>2.4E-2</v>
      </c>
      <c r="F1800" s="102">
        <v>114.9270818030822</v>
      </c>
      <c r="G1800" s="102">
        <f>E1800*F1800</f>
        <v>2.7582499632739728</v>
      </c>
    </row>
    <row r="1801" spans="1:7" ht="28.5" x14ac:dyDescent="0.2">
      <c r="A1801" s="38"/>
      <c r="B1801" s="8"/>
      <c r="C1801" s="39" t="s">
        <v>665</v>
      </c>
      <c r="D1801" s="38"/>
      <c r="E1801" s="38"/>
      <c r="F1801" s="103"/>
      <c r="G1801" s="103"/>
    </row>
    <row r="1802" spans="1:7" ht="30" x14ac:dyDescent="0.2">
      <c r="A1802" s="11">
        <v>1</v>
      </c>
      <c r="B1802" s="62" t="s">
        <v>0</v>
      </c>
      <c r="C1802" s="28" t="s">
        <v>624</v>
      </c>
      <c r="D1802" s="41" t="s">
        <v>628</v>
      </c>
      <c r="E1802" s="27">
        <v>0.51</v>
      </c>
      <c r="F1802" s="104">
        <v>42.57428981001307</v>
      </c>
      <c r="G1802" s="104">
        <f>E1802*F1802</f>
        <v>21.712887803106668</v>
      </c>
    </row>
    <row r="1803" spans="1:7" ht="30" x14ac:dyDescent="0.2">
      <c r="A1803" s="11">
        <v>2</v>
      </c>
      <c r="B1803" s="62" t="s">
        <v>92</v>
      </c>
      <c r="C1803" s="21" t="s">
        <v>155</v>
      </c>
      <c r="D1803" s="41" t="s">
        <v>628</v>
      </c>
      <c r="E1803" s="27">
        <v>1.84</v>
      </c>
      <c r="F1803" s="104">
        <v>56.356638286416256</v>
      </c>
      <c r="G1803" s="104">
        <f t="shared" ref="G1803:G1804" si="67">E1803*F1803</f>
        <v>103.69621444700591</v>
      </c>
    </row>
    <row r="1804" spans="1:7" ht="30" x14ac:dyDescent="0.2">
      <c r="A1804" s="11">
        <v>3</v>
      </c>
      <c r="B1804" s="63" t="s">
        <v>128</v>
      </c>
      <c r="C1804" s="28" t="s">
        <v>160</v>
      </c>
      <c r="D1804" s="41" t="s">
        <v>553</v>
      </c>
      <c r="E1804" s="36">
        <v>1</v>
      </c>
      <c r="F1804" s="104">
        <v>41.24551170832703</v>
      </c>
      <c r="G1804" s="104">
        <f t="shared" si="67"/>
        <v>41.24551170832703</v>
      </c>
    </row>
    <row r="1805" spans="1:7" ht="17.45" customHeight="1" x14ac:dyDescent="0.2">
      <c r="A1805" s="128">
        <v>4</v>
      </c>
      <c r="B1805" s="130" t="s">
        <v>187</v>
      </c>
      <c r="C1805" s="131" t="s">
        <v>290</v>
      </c>
      <c r="D1805" s="132" t="s">
        <v>628</v>
      </c>
      <c r="E1805" s="133">
        <v>1.1000000000000001</v>
      </c>
      <c r="F1805" s="123">
        <v>121.65271540688884</v>
      </c>
      <c r="G1805" s="123">
        <f>E1805*F1805</f>
        <v>133.81798694757774</v>
      </c>
    </row>
    <row r="1806" spans="1:7" ht="12.75" customHeight="1" x14ac:dyDescent="0.2">
      <c r="A1806" s="128"/>
      <c r="B1806" s="130"/>
      <c r="C1806" s="131"/>
      <c r="D1806" s="132"/>
      <c r="E1806" s="133"/>
      <c r="F1806" s="123"/>
      <c r="G1806" s="123"/>
    </row>
    <row r="1807" spans="1:7" ht="18.399999999999999" customHeight="1" x14ac:dyDescent="0.2">
      <c r="A1807" s="11">
        <v>5</v>
      </c>
      <c r="B1807" s="62" t="s">
        <v>178</v>
      </c>
      <c r="C1807" s="28" t="s">
        <v>637</v>
      </c>
      <c r="D1807" s="11" t="s">
        <v>604</v>
      </c>
      <c r="E1807" s="37">
        <f>7.2/1000</f>
        <v>7.1999999999999998E-3</v>
      </c>
      <c r="F1807" s="104">
        <v>319.16660792297199</v>
      </c>
      <c r="G1807" s="104">
        <f>E1807*F1807</f>
        <v>2.2979995770453985</v>
      </c>
    </row>
    <row r="1808" spans="1:7" ht="45" x14ac:dyDescent="0.2">
      <c r="A1808" s="11">
        <v>6</v>
      </c>
      <c r="B1808" s="63" t="s">
        <v>128</v>
      </c>
      <c r="C1808" s="44" t="s">
        <v>167</v>
      </c>
      <c r="D1808" s="41" t="s">
        <v>553</v>
      </c>
      <c r="E1808" s="36">
        <v>1</v>
      </c>
      <c r="F1808" s="104">
        <v>64.696531222490123</v>
      </c>
      <c r="G1808" s="104">
        <f>E1808*F1808</f>
        <v>64.696531222490123</v>
      </c>
    </row>
    <row r="1809" spans="1:7" ht="30" x14ac:dyDescent="0.2">
      <c r="A1809" s="11">
        <v>7</v>
      </c>
      <c r="B1809" s="63" t="s">
        <v>128</v>
      </c>
      <c r="C1809" s="44" t="s">
        <v>168</v>
      </c>
      <c r="D1809" s="41" t="s">
        <v>553</v>
      </c>
      <c r="E1809" s="36">
        <v>1</v>
      </c>
      <c r="F1809" s="104">
        <v>180.44911372393076</v>
      </c>
      <c r="G1809" s="104">
        <f>E1809*F1809</f>
        <v>180.44911372393076</v>
      </c>
    </row>
    <row r="1810" spans="1:7" ht="12.75" customHeight="1" x14ac:dyDescent="0.2">
      <c r="A1810" s="128">
        <v>8</v>
      </c>
      <c r="B1810" s="129" t="s">
        <v>89</v>
      </c>
      <c r="C1810" s="131" t="s">
        <v>152</v>
      </c>
      <c r="D1810" s="128" t="s">
        <v>604</v>
      </c>
      <c r="E1810" s="136">
        <v>1.6E-2</v>
      </c>
      <c r="F1810" s="124">
        <v>739.30797341848813</v>
      </c>
      <c r="G1810" s="124">
        <f>E1810*F1810</f>
        <v>11.828927574695811</v>
      </c>
    </row>
    <row r="1811" spans="1:7" ht="16.5" customHeight="1" x14ac:dyDescent="0.2">
      <c r="A1811" s="128"/>
      <c r="B1811" s="129"/>
      <c r="C1811" s="131"/>
      <c r="D1811" s="128"/>
      <c r="E1811" s="136"/>
      <c r="F1811" s="124"/>
      <c r="G1811" s="124"/>
    </row>
    <row r="1812" spans="1:7" ht="24" x14ac:dyDescent="0.2">
      <c r="A1812" s="11">
        <v>9</v>
      </c>
      <c r="B1812" s="68" t="s">
        <v>188</v>
      </c>
      <c r="C1812" s="28" t="s">
        <v>151</v>
      </c>
      <c r="D1812" s="11" t="s">
        <v>604</v>
      </c>
      <c r="E1812" s="20">
        <v>1.4E-2</v>
      </c>
      <c r="F1812" s="104">
        <v>736.52699479155422</v>
      </c>
      <c r="G1812" s="104">
        <f>E1812*F1812</f>
        <v>10.311377927081759</v>
      </c>
    </row>
    <row r="1813" spans="1:7" ht="30" x14ac:dyDescent="0.2">
      <c r="A1813" s="11">
        <v>10</v>
      </c>
      <c r="B1813" s="63" t="s">
        <v>185</v>
      </c>
      <c r="C1813" s="28" t="s">
        <v>177</v>
      </c>
      <c r="D1813" s="17" t="s">
        <v>630</v>
      </c>
      <c r="E1813" s="46">
        <v>0.05</v>
      </c>
      <c r="F1813" s="104">
        <v>213.16759831077613</v>
      </c>
      <c r="G1813" s="104">
        <f>E1813*F1813</f>
        <v>10.658379915538807</v>
      </c>
    </row>
    <row r="1814" spans="1:7" ht="38.1" customHeight="1" x14ac:dyDescent="0.2">
      <c r="A1814" s="11">
        <v>11</v>
      </c>
      <c r="B1814" s="63" t="s">
        <v>189</v>
      </c>
      <c r="C1814" s="28" t="s">
        <v>273</v>
      </c>
      <c r="D1814" s="17" t="s">
        <v>630</v>
      </c>
      <c r="E1814" s="46">
        <v>0.06</v>
      </c>
      <c r="F1814" s="104">
        <v>346.64323946859417</v>
      </c>
      <c r="G1814" s="104">
        <f>E1814*F1814</f>
        <v>20.798594368115651</v>
      </c>
    </row>
    <row r="1815" spans="1:7" ht="30" x14ac:dyDescent="0.2">
      <c r="A1815" s="11">
        <v>12</v>
      </c>
      <c r="B1815" s="63" t="s">
        <v>185</v>
      </c>
      <c r="C1815" s="44" t="s">
        <v>153</v>
      </c>
      <c r="D1815" s="17" t="s">
        <v>630</v>
      </c>
      <c r="E1815" s="45">
        <f>0.2/100</f>
        <v>2E-3</v>
      </c>
      <c r="F1815" s="104">
        <v>213.16759831077613</v>
      </c>
      <c r="G1815" s="104">
        <f>E1815*F1815</f>
        <v>0.42633519662155228</v>
      </c>
    </row>
    <row r="1816" spans="1:7" ht="15" customHeight="1" x14ac:dyDescent="0.2">
      <c r="A1816" s="128">
        <v>13</v>
      </c>
      <c r="B1816" s="140" t="s">
        <v>190</v>
      </c>
      <c r="C1816" s="131" t="s">
        <v>154</v>
      </c>
      <c r="D1816" s="128" t="s">
        <v>604</v>
      </c>
      <c r="E1816" s="136">
        <v>3.56E-2</v>
      </c>
      <c r="F1816" s="125">
        <v>9.8958896870511026</v>
      </c>
      <c r="G1816" s="125">
        <f>E1816*F1816</f>
        <v>0.35229367285901925</v>
      </c>
    </row>
    <row r="1817" spans="1:7" ht="21.2" customHeight="1" x14ac:dyDescent="0.2">
      <c r="A1817" s="128"/>
      <c r="B1817" s="140"/>
      <c r="C1817" s="131"/>
      <c r="D1817" s="128"/>
      <c r="E1817" s="136"/>
      <c r="F1817" s="125"/>
      <c r="G1817" s="125"/>
    </row>
    <row r="1818" spans="1:7" ht="15" x14ac:dyDescent="0.2">
      <c r="A1818" s="11"/>
      <c r="B1818" s="67"/>
      <c r="C1818" s="12" t="s">
        <v>324</v>
      </c>
      <c r="D1818" s="13"/>
      <c r="E1818" s="31"/>
    </row>
    <row r="1819" spans="1:7" ht="15" x14ac:dyDescent="0.2">
      <c r="A1819" s="11"/>
      <c r="B1819" s="62"/>
      <c r="C1819" s="12" t="s">
        <v>95</v>
      </c>
      <c r="D1819" s="13"/>
      <c r="E1819" s="14"/>
    </row>
    <row r="1820" spans="1:7" ht="45" x14ac:dyDescent="0.2">
      <c r="A1820" s="11"/>
      <c r="B1820" s="63"/>
      <c r="C1820" s="75" t="s">
        <v>737</v>
      </c>
      <c r="D1820" s="48"/>
      <c r="E1820" s="27"/>
    </row>
    <row r="1821" spans="1:7" ht="15" x14ac:dyDescent="0.2">
      <c r="A1821" s="11"/>
      <c r="B1821" s="63"/>
      <c r="C1821" s="12" t="s">
        <v>96</v>
      </c>
      <c r="D1821" s="13"/>
      <c r="E1821" s="33"/>
    </row>
    <row r="1822" spans="1:7" ht="30" x14ac:dyDescent="0.2">
      <c r="A1822" s="11">
        <v>1</v>
      </c>
      <c r="B1822" s="63" t="s">
        <v>211</v>
      </c>
      <c r="C1822" s="28" t="s">
        <v>467</v>
      </c>
      <c r="D1822" s="13" t="s">
        <v>391</v>
      </c>
      <c r="E1822" s="25">
        <v>28</v>
      </c>
      <c r="F1822" s="102">
        <v>0.5928950256150719</v>
      </c>
      <c r="G1822" s="102">
        <f>E1822*F1822</f>
        <v>16.601060717222012</v>
      </c>
    </row>
    <row r="1823" spans="1:7" ht="42.4" customHeight="1" x14ac:dyDescent="0.2">
      <c r="A1823" s="11">
        <v>2</v>
      </c>
      <c r="B1823" s="67" t="s">
        <v>18</v>
      </c>
      <c r="C1823" s="28" t="s">
        <v>439</v>
      </c>
      <c r="D1823" s="17" t="s">
        <v>393</v>
      </c>
      <c r="E1823" s="11">
        <v>0.1</v>
      </c>
      <c r="F1823" s="102">
        <v>58.495762775544051</v>
      </c>
      <c r="G1823" s="102">
        <f t="shared" ref="G1823:G1826" si="68">E1823*F1823</f>
        <v>5.8495762775544051</v>
      </c>
    </row>
    <row r="1824" spans="1:7" ht="36.75" customHeight="1" x14ac:dyDescent="0.2">
      <c r="A1824" s="11">
        <v>3</v>
      </c>
      <c r="B1824" s="63" t="s">
        <v>18</v>
      </c>
      <c r="C1824" s="32" t="s">
        <v>136</v>
      </c>
      <c r="D1824" s="17" t="s">
        <v>393</v>
      </c>
      <c r="E1824" s="34">
        <v>0.3</v>
      </c>
      <c r="F1824" s="102">
        <v>55.54965479637783</v>
      </c>
      <c r="G1824" s="102">
        <f t="shared" si="68"/>
        <v>16.664896438913349</v>
      </c>
    </row>
    <row r="1825" spans="1:7" ht="45" x14ac:dyDescent="0.2">
      <c r="A1825" s="11">
        <v>4</v>
      </c>
      <c r="B1825" s="67" t="s">
        <v>128</v>
      </c>
      <c r="C1825" s="32" t="s">
        <v>242</v>
      </c>
      <c r="D1825" s="13" t="s">
        <v>626</v>
      </c>
      <c r="E1825" s="25">
        <v>28</v>
      </c>
      <c r="F1825" s="102">
        <v>0.22095809843746625</v>
      </c>
      <c r="G1825" s="102">
        <f t="shared" si="68"/>
        <v>6.1868267562490553</v>
      </c>
    </row>
    <row r="1826" spans="1:7" ht="30" x14ac:dyDescent="0.2">
      <c r="A1826" s="11">
        <v>5</v>
      </c>
      <c r="B1826" s="63" t="s">
        <v>22</v>
      </c>
      <c r="C1826" s="32" t="s">
        <v>121</v>
      </c>
      <c r="D1826" s="13" t="s">
        <v>394</v>
      </c>
      <c r="E1826" s="22">
        <v>2.8000000000000001E-2</v>
      </c>
      <c r="F1826" s="102">
        <v>114.9270818030822</v>
      </c>
      <c r="G1826" s="102">
        <f t="shared" si="68"/>
        <v>3.2179582904863016</v>
      </c>
    </row>
    <row r="1827" spans="1:7" ht="15" x14ac:dyDescent="0.2">
      <c r="A1827" s="11"/>
      <c r="B1827" s="67"/>
      <c r="C1827" s="12" t="s">
        <v>325</v>
      </c>
      <c r="D1827" s="13"/>
      <c r="E1827" s="31"/>
      <c r="F1827" s="102"/>
      <c r="G1827" s="102"/>
    </row>
    <row r="1828" spans="1:7" ht="28.5" x14ac:dyDescent="0.2">
      <c r="A1828" s="11"/>
      <c r="B1828" s="62"/>
      <c r="C1828" s="12" t="s">
        <v>296</v>
      </c>
      <c r="D1828" s="13"/>
      <c r="E1828" s="14"/>
      <c r="F1828" s="102"/>
      <c r="G1828" s="102"/>
    </row>
    <row r="1829" spans="1:7" ht="75" x14ac:dyDescent="0.2">
      <c r="A1829" s="11">
        <v>1</v>
      </c>
      <c r="B1829" s="63" t="s">
        <v>199</v>
      </c>
      <c r="C1829" s="28" t="s">
        <v>738</v>
      </c>
      <c r="D1829" s="48" t="s">
        <v>628</v>
      </c>
      <c r="E1829" s="27">
        <v>1.1000000000000001</v>
      </c>
      <c r="F1829" s="104">
        <v>35.505886215336105</v>
      </c>
      <c r="G1829" s="104">
        <f>E1829*F1829</f>
        <v>39.056474836869718</v>
      </c>
    </row>
    <row r="1830" spans="1:7" ht="36" x14ac:dyDescent="0.2">
      <c r="A1830" s="11">
        <v>2</v>
      </c>
      <c r="B1830" s="63" t="s">
        <v>232</v>
      </c>
      <c r="C1830" s="16" t="s">
        <v>114</v>
      </c>
      <c r="D1830" s="17" t="s">
        <v>626</v>
      </c>
      <c r="E1830" s="18">
        <v>88</v>
      </c>
      <c r="F1830" s="104">
        <v>0.42932480293630632</v>
      </c>
      <c r="G1830" s="104">
        <f>E1830*F1830</f>
        <v>37.780582658394955</v>
      </c>
    </row>
    <row r="1831" spans="1:7" ht="17.45" customHeight="1" x14ac:dyDescent="0.2">
      <c r="A1831" s="128">
        <v>3</v>
      </c>
      <c r="B1831" s="63" t="s">
        <v>45</v>
      </c>
      <c r="C1831" s="137" t="s">
        <v>330</v>
      </c>
      <c r="D1831" s="139" t="s">
        <v>627</v>
      </c>
      <c r="E1831" s="136">
        <f>5/1000</f>
        <v>5.0000000000000001E-3</v>
      </c>
      <c r="F1831" s="123">
        <v>10904.781865159302</v>
      </c>
      <c r="G1831" s="123">
        <f>E1831*F1831</f>
        <v>54.523909325796517</v>
      </c>
    </row>
    <row r="1832" spans="1:7" ht="12.75" customHeight="1" x14ac:dyDescent="0.2">
      <c r="A1832" s="128"/>
      <c r="B1832" s="62" t="s">
        <v>13</v>
      </c>
      <c r="C1832" s="137"/>
      <c r="D1832" s="139"/>
      <c r="E1832" s="136"/>
      <c r="F1832" s="123"/>
      <c r="G1832" s="123"/>
    </row>
    <row r="1833" spans="1:7" ht="36" x14ac:dyDescent="0.2">
      <c r="A1833" s="128"/>
      <c r="B1833" s="63" t="s">
        <v>233</v>
      </c>
      <c r="C1833" s="137"/>
      <c r="D1833" s="139"/>
      <c r="E1833" s="136"/>
      <c r="F1833" s="123"/>
      <c r="G1833" s="123"/>
    </row>
    <row r="1834" spans="1:7" ht="30" x14ac:dyDescent="0.2">
      <c r="A1834" s="11">
        <v>4</v>
      </c>
      <c r="B1834" s="63" t="s">
        <v>212</v>
      </c>
      <c r="C1834" s="28" t="s">
        <v>739</v>
      </c>
      <c r="D1834" s="17" t="s">
        <v>629</v>
      </c>
      <c r="E1834" s="20">
        <f>2*0.1/100</f>
        <v>2E-3</v>
      </c>
      <c r="F1834" s="104">
        <v>267.84761340039074</v>
      </c>
      <c r="G1834" s="104">
        <f>E1834*F1834</f>
        <v>0.53569522680078152</v>
      </c>
    </row>
    <row r="1835" spans="1:7" ht="17.45" customHeight="1" x14ac:dyDescent="0.2">
      <c r="A1835" s="128">
        <v>5</v>
      </c>
      <c r="B1835" s="62" t="s">
        <v>14</v>
      </c>
      <c r="C1835" s="131" t="s">
        <v>309</v>
      </c>
      <c r="D1835" s="139" t="s">
        <v>627</v>
      </c>
      <c r="E1835" s="145">
        <v>2.2499999999999999E-2</v>
      </c>
      <c r="F1835" s="123">
        <v>11447.134632720001</v>
      </c>
      <c r="G1835" s="123">
        <f>E1835*F1835</f>
        <v>257.56052923620001</v>
      </c>
    </row>
    <row r="1836" spans="1:7" ht="12.75" customHeight="1" x14ac:dyDescent="0.2">
      <c r="A1836" s="128"/>
      <c r="B1836" s="63" t="s">
        <v>24</v>
      </c>
      <c r="C1836" s="131"/>
      <c r="D1836" s="139"/>
      <c r="E1836" s="145"/>
      <c r="F1836" s="123"/>
      <c r="G1836" s="123"/>
    </row>
    <row r="1837" spans="1:7" ht="36" x14ac:dyDescent="0.2">
      <c r="A1837" s="128"/>
      <c r="B1837" s="63" t="s">
        <v>234</v>
      </c>
      <c r="C1837" s="131"/>
      <c r="D1837" s="139"/>
      <c r="E1837" s="145"/>
      <c r="F1837" s="123"/>
      <c r="G1837" s="123"/>
    </row>
    <row r="1838" spans="1:7" ht="17.45" customHeight="1" x14ac:dyDescent="0.2">
      <c r="A1838" s="128">
        <v>6</v>
      </c>
      <c r="B1838" s="62" t="s">
        <v>13</v>
      </c>
      <c r="C1838" s="131" t="s">
        <v>308</v>
      </c>
      <c r="D1838" s="139" t="s">
        <v>627</v>
      </c>
      <c r="E1838" s="144">
        <v>2.3E-2</v>
      </c>
      <c r="F1838" s="123">
        <v>9288.6940866771765</v>
      </c>
      <c r="G1838" s="123">
        <f>E1838*F1838</f>
        <v>213.63996399357507</v>
      </c>
    </row>
    <row r="1839" spans="1:7" ht="12.75" customHeight="1" x14ac:dyDescent="0.2">
      <c r="A1839" s="128"/>
      <c r="B1839" s="63" t="s">
        <v>12</v>
      </c>
      <c r="C1839" s="131"/>
      <c r="D1839" s="139"/>
      <c r="E1839" s="144"/>
      <c r="F1839" s="123"/>
      <c r="G1839" s="123"/>
    </row>
    <row r="1840" spans="1:7" ht="36" x14ac:dyDescent="0.2">
      <c r="A1840" s="128"/>
      <c r="B1840" s="63" t="s">
        <v>233</v>
      </c>
      <c r="C1840" s="131"/>
      <c r="D1840" s="139"/>
      <c r="E1840" s="144"/>
      <c r="F1840" s="123"/>
      <c r="G1840" s="123"/>
    </row>
    <row r="1841" spans="1:7" ht="30" x14ac:dyDescent="0.2">
      <c r="A1841" s="11">
        <v>7</v>
      </c>
      <c r="B1841" s="63" t="s">
        <v>4</v>
      </c>
      <c r="C1841" s="28" t="s">
        <v>729</v>
      </c>
      <c r="D1841" s="13" t="s">
        <v>627</v>
      </c>
      <c r="E1841" s="47">
        <v>1E-3</v>
      </c>
      <c r="F1841" s="104">
        <v>929.62720071845138</v>
      </c>
      <c r="G1841" s="104">
        <f>E1841*F1841</f>
        <v>0.9296272007184514</v>
      </c>
    </row>
    <row r="1842" spans="1:7" ht="30" x14ac:dyDescent="0.2">
      <c r="A1842" s="11">
        <v>8</v>
      </c>
      <c r="B1842" s="62" t="s">
        <v>2</v>
      </c>
      <c r="C1842" s="23" t="s">
        <v>126</v>
      </c>
      <c r="D1842" s="24" t="s">
        <v>628</v>
      </c>
      <c r="E1842" s="34">
        <v>2</v>
      </c>
      <c r="F1842" s="104">
        <v>8.0608684465148333</v>
      </c>
      <c r="G1842" s="104">
        <f>E1842*F1842</f>
        <v>16.121736893029667</v>
      </c>
    </row>
    <row r="1843" spans="1:7" ht="48" x14ac:dyDescent="0.2">
      <c r="A1843" s="11">
        <v>9</v>
      </c>
      <c r="B1843" s="64" t="s">
        <v>179</v>
      </c>
      <c r="C1843" s="26" t="s">
        <v>127</v>
      </c>
      <c r="D1843" s="17" t="s">
        <v>629</v>
      </c>
      <c r="E1843" s="33">
        <v>0.05</v>
      </c>
      <c r="F1843" s="104">
        <v>585.33726796981887</v>
      </c>
      <c r="G1843" s="104">
        <f>E1843*F1843</f>
        <v>29.266863398490944</v>
      </c>
    </row>
    <row r="1844" spans="1:7" ht="48" x14ac:dyDescent="0.2">
      <c r="A1844" s="128">
        <v>10</v>
      </c>
      <c r="B1844" s="64" t="s">
        <v>179</v>
      </c>
      <c r="C1844" s="131" t="s">
        <v>125</v>
      </c>
      <c r="D1844" s="132" t="s">
        <v>629</v>
      </c>
      <c r="E1844" s="136">
        <v>0.26500000000000001</v>
      </c>
      <c r="F1844" s="123">
        <v>542.01011849173858</v>
      </c>
      <c r="G1844" s="123">
        <f>E1844*F1844</f>
        <v>143.63268140031073</v>
      </c>
    </row>
    <row r="1845" spans="1:7" ht="24" x14ac:dyDescent="0.2">
      <c r="A1845" s="128"/>
      <c r="B1845" s="63" t="s">
        <v>46</v>
      </c>
      <c r="C1845" s="131"/>
      <c r="D1845" s="132"/>
      <c r="E1845" s="136"/>
      <c r="F1845" s="123"/>
      <c r="G1845" s="123"/>
    </row>
    <row r="1846" spans="1:7" ht="12.75" customHeight="1" x14ac:dyDescent="0.2">
      <c r="A1846" s="128"/>
      <c r="B1846" s="63" t="s">
        <v>1</v>
      </c>
      <c r="C1846" s="131"/>
      <c r="D1846" s="132"/>
      <c r="E1846" s="136"/>
      <c r="F1846" s="123"/>
      <c r="G1846" s="123"/>
    </row>
    <row r="1847" spans="1:7" ht="17.45" customHeight="1" x14ac:dyDescent="0.2">
      <c r="A1847" s="128">
        <v>11</v>
      </c>
      <c r="B1847" s="63" t="s">
        <v>73</v>
      </c>
      <c r="C1847" s="131" t="s">
        <v>730</v>
      </c>
      <c r="D1847" s="132" t="s">
        <v>627</v>
      </c>
      <c r="E1847" s="136">
        <f>1/1000</f>
        <v>1E-3</v>
      </c>
      <c r="F1847" s="123">
        <v>532.23385412139885</v>
      </c>
      <c r="G1847" s="123">
        <f>E1847*F1847</f>
        <v>0.5322338541213989</v>
      </c>
    </row>
    <row r="1848" spans="1:7" ht="12.75" customHeight="1" x14ac:dyDescent="0.2">
      <c r="A1848" s="128"/>
      <c r="B1848" s="63" t="s">
        <v>1</v>
      </c>
      <c r="C1848" s="131"/>
      <c r="D1848" s="132"/>
      <c r="E1848" s="136"/>
      <c r="F1848" s="123"/>
      <c r="G1848" s="123"/>
    </row>
    <row r="1849" spans="1:7" ht="15" customHeight="1" x14ac:dyDescent="0.2">
      <c r="A1849" s="128">
        <v>12</v>
      </c>
      <c r="B1849" s="134" t="s">
        <v>47</v>
      </c>
      <c r="C1849" s="135" t="s">
        <v>268</v>
      </c>
      <c r="D1849" s="132" t="s">
        <v>630</v>
      </c>
      <c r="E1849" s="136">
        <v>0.19500000000000001</v>
      </c>
      <c r="F1849" s="126">
        <v>197.83428364240856</v>
      </c>
      <c r="G1849" s="126">
        <f>E1849*F1849</f>
        <v>38.577685310269672</v>
      </c>
    </row>
    <row r="1850" spans="1:7" ht="12.75" customHeight="1" x14ac:dyDescent="0.2">
      <c r="A1850" s="128"/>
      <c r="B1850" s="134"/>
      <c r="C1850" s="135"/>
      <c r="D1850" s="132"/>
      <c r="E1850" s="136"/>
      <c r="F1850" s="126"/>
      <c r="G1850" s="126"/>
    </row>
    <row r="1851" spans="1:7" ht="12.75" customHeight="1" x14ac:dyDescent="0.2">
      <c r="A1851" s="128"/>
      <c r="B1851" s="134"/>
      <c r="C1851" s="135"/>
      <c r="D1851" s="132"/>
      <c r="E1851" s="136"/>
      <c r="F1851" s="126"/>
      <c r="G1851" s="126"/>
    </row>
    <row r="1852" spans="1:7" ht="12.75" customHeight="1" x14ac:dyDescent="0.2">
      <c r="A1852" s="128"/>
      <c r="B1852" s="134"/>
      <c r="C1852" s="135"/>
      <c r="D1852" s="132"/>
      <c r="E1852" s="136"/>
      <c r="F1852" s="126"/>
      <c r="G1852" s="126"/>
    </row>
    <row r="1853" spans="1:7" ht="15" customHeight="1" x14ac:dyDescent="0.2">
      <c r="A1853" s="128">
        <v>13</v>
      </c>
      <c r="B1853" s="134" t="s">
        <v>47</v>
      </c>
      <c r="C1853" s="135" t="s">
        <v>267</v>
      </c>
      <c r="D1853" s="132" t="s">
        <v>630</v>
      </c>
      <c r="E1853" s="133">
        <v>0.21</v>
      </c>
      <c r="F1853" s="126">
        <v>175.56170731991199</v>
      </c>
      <c r="G1853" s="126">
        <f>E1853*F1853</f>
        <v>36.867958537181515</v>
      </c>
    </row>
    <row r="1854" spans="1:7" ht="12.75" customHeight="1" x14ac:dyDescent="0.2">
      <c r="A1854" s="128"/>
      <c r="B1854" s="134"/>
      <c r="C1854" s="135"/>
      <c r="D1854" s="132"/>
      <c r="E1854" s="133"/>
      <c r="F1854" s="126"/>
      <c r="G1854" s="126"/>
    </row>
    <row r="1855" spans="1:7" ht="12.75" customHeight="1" x14ac:dyDescent="0.2">
      <c r="A1855" s="128"/>
      <c r="B1855" s="134"/>
      <c r="C1855" s="135"/>
      <c r="D1855" s="132"/>
      <c r="E1855" s="133"/>
      <c r="F1855" s="126"/>
      <c r="G1855" s="126"/>
    </row>
    <row r="1856" spans="1:7" ht="12.75" customHeight="1" x14ac:dyDescent="0.2">
      <c r="A1856" s="128"/>
      <c r="B1856" s="134"/>
      <c r="C1856" s="135"/>
      <c r="D1856" s="132"/>
      <c r="E1856" s="133"/>
      <c r="F1856" s="126"/>
      <c r="G1856" s="126"/>
    </row>
    <row r="1857" spans="1:7" ht="15" customHeight="1" x14ac:dyDescent="0.2">
      <c r="A1857" s="128">
        <v>14</v>
      </c>
      <c r="B1857" s="134" t="s">
        <v>47</v>
      </c>
      <c r="C1857" s="135" t="s">
        <v>332</v>
      </c>
      <c r="D1857" s="132" t="s">
        <v>630</v>
      </c>
      <c r="E1857" s="133">
        <v>0.02</v>
      </c>
      <c r="F1857" s="126">
        <v>160.71332310491425</v>
      </c>
      <c r="G1857" s="126">
        <f>E1857*F1857</f>
        <v>3.2142664620982853</v>
      </c>
    </row>
    <row r="1858" spans="1:7" ht="12.75" customHeight="1" x14ac:dyDescent="0.2">
      <c r="A1858" s="128"/>
      <c r="B1858" s="134"/>
      <c r="C1858" s="135"/>
      <c r="D1858" s="132"/>
      <c r="E1858" s="133"/>
      <c r="F1858" s="126"/>
      <c r="G1858" s="126"/>
    </row>
    <row r="1859" spans="1:7" ht="12.75" customHeight="1" x14ac:dyDescent="0.2">
      <c r="A1859" s="128"/>
      <c r="B1859" s="134"/>
      <c r="C1859" s="135"/>
      <c r="D1859" s="132"/>
      <c r="E1859" s="133"/>
      <c r="F1859" s="126"/>
      <c r="G1859" s="126"/>
    </row>
    <row r="1860" spans="1:7" ht="12.75" customHeight="1" x14ac:dyDescent="0.2">
      <c r="A1860" s="128"/>
      <c r="B1860" s="134"/>
      <c r="C1860" s="135"/>
      <c r="D1860" s="132"/>
      <c r="E1860" s="133"/>
      <c r="F1860" s="126"/>
      <c r="G1860" s="126"/>
    </row>
    <row r="1861" spans="1:7" ht="30" x14ac:dyDescent="0.2">
      <c r="A1861" s="11">
        <v>15</v>
      </c>
      <c r="B1861" s="62" t="s">
        <v>48</v>
      </c>
      <c r="C1861" s="28" t="s">
        <v>266</v>
      </c>
      <c r="D1861" s="17" t="s">
        <v>630</v>
      </c>
      <c r="E1861" s="20">
        <v>0.20499999999999999</v>
      </c>
      <c r="F1861" s="104">
        <v>584.73655552946059</v>
      </c>
      <c r="G1861" s="104">
        <f>E1861*F1861</f>
        <v>119.87099388353941</v>
      </c>
    </row>
    <row r="1862" spans="1:7" ht="30" x14ac:dyDescent="0.2">
      <c r="A1862" s="11">
        <v>16</v>
      </c>
      <c r="B1862" s="66" t="s">
        <v>49</v>
      </c>
      <c r="C1862" s="28" t="s">
        <v>265</v>
      </c>
      <c r="D1862" s="17" t="s">
        <v>630</v>
      </c>
      <c r="E1862" s="27">
        <v>0.23</v>
      </c>
      <c r="F1862" s="104">
        <v>420.86718864826031</v>
      </c>
      <c r="G1862" s="104">
        <f>E1862*F1862</f>
        <v>96.799453389099881</v>
      </c>
    </row>
    <row r="1863" spans="1:7" ht="38.1" customHeight="1" x14ac:dyDescent="0.2">
      <c r="A1863" s="11">
        <v>17</v>
      </c>
      <c r="B1863" s="62" t="s">
        <v>48</v>
      </c>
      <c r="C1863" s="16" t="s">
        <v>150</v>
      </c>
      <c r="D1863" s="17" t="s">
        <v>630</v>
      </c>
      <c r="E1863" s="27">
        <v>0.27</v>
      </c>
      <c r="F1863" s="104">
        <v>606.21368269758227</v>
      </c>
      <c r="G1863" s="104">
        <f>E1863*F1863</f>
        <v>163.67769432834723</v>
      </c>
    </row>
    <row r="1864" spans="1:7" ht="37.35" customHeight="1" x14ac:dyDescent="0.2">
      <c r="A1864" s="11">
        <v>18</v>
      </c>
      <c r="B1864" s="62" t="s">
        <v>753</v>
      </c>
      <c r="C1864" s="16" t="s">
        <v>650</v>
      </c>
      <c r="D1864" s="13" t="s">
        <v>604</v>
      </c>
      <c r="E1864" s="37">
        <v>5.4383999999999995E-3</v>
      </c>
      <c r="F1864" s="104">
        <v>259.08589159774777</v>
      </c>
      <c r="G1864" s="104">
        <f>E1864*F1864</f>
        <v>1.4090127128651915</v>
      </c>
    </row>
    <row r="1865" spans="1:7" ht="30" x14ac:dyDescent="0.2">
      <c r="A1865" s="11">
        <v>19</v>
      </c>
      <c r="B1865" s="63" t="s">
        <v>213</v>
      </c>
      <c r="C1865" s="28" t="s">
        <v>731</v>
      </c>
      <c r="D1865" s="17" t="s">
        <v>630</v>
      </c>
      <c r="E1865" s="27">
        <v>0.02</v>
      </c>
      <c r="F1865" s="104">
        <v>25.706180346480455</v>
      </c>
      <c r="G1865" s="104">
        <f>E1865*F1865</f>
        <v>0.51412360692960912</v>
      </c>
    </row>
    <row r="1866" spans="1:7" ht="15" x14ac:dyDescent="0.2">
      <c r="A1866" s="11"/>
      <c r="B1866" s="63"/>
      <c r="C1866" s="12" t="s">
        <v>96</v>
      </c>
      <c r="D1866" s="13"/>
      <c r="E1866" s="33"/>
      <c r="F1866" s="104" t="s">
        <v>754</v>
      </c>
      <c r="G1866" s="104"/>
    </row>
    <row r="1867" spans="1:7" ht="36" x14ac:dyDescent="0.2">
      <c r="A1867" s="11">
        <v>1</v>
      </c>
      <c r="B1867" s="63" t="s">
        <v>200</v>
      </c>
      <c r="C1867" s="44" t="s">
        <v>299</v>
      </c>
      <c r="D1867" s="13" t="s">
        <v>596</v>
      </c>
      <c r="E1867" s="31">
        <v>2</v>
      </c>
      <c r="F1867" s="104">
        <v>2.2807861421818054</v>
      </c>
      <c r="G1867" s="105">
        <f>E1867*F1867</f>
        <v>4.5615722843636108</v>
      </c>
    </row>
    <row r="1868" spans="1:7" ht="36" x14ac:dyDescent="0.2">
      <c r="A1868" s="11">
        <v>2</v>
      </c>
      <c r="B1868" s="63" t="s">
        <v>200</v>
      </c>
      <c r="C1868" s="44" t="s">
        <v>740</v>
      </c>
      <c r="D1868" s="13" t="s">
        <v>596</v>
      </c>
      <c r="E1868" s="31">
        <v>8</v>
      </c>
      <c r="F1868" s="104">
        <v>2.2807861421818054</v>
      </c>
      <c r="G1868" s="105">
        <f t="shared" ref="G1868:G1884" si="69">E1868*F1868</f>
        <v>18.246289137454443</v>
      </c>
    </row>
    <row r="1869" spans="1:7" ht="45" x14ac:dyDescent="0.2">
      <c r="A1869" s="11">
        <v>3</v>
      </c>
      <c r="B1869" s="63" t="s">
        <v>200</v>
      </c>
      <c r="C1869" s="44" t="s">
        <v>741</v>
      </c>
      <c r="D1869" s="13" t="s">
        <v>596</v>
      </c>
      <c r="E1869" s="31">
        <v>1</v>
      </c>
      <c r="F1869" s="104">
        <v>2.2807861421818054</v>
      </c>
      <c r="G1869" s="105">
        <f t="shared" si="69"/>
        <v>2.2807861421818054</v>
      </c>
    </row>
    <row r="1870" spans="1:7" ht="36" x14ac:dyDescent="0.2">
      <c r="A1870" s="11">
        <v>4</v>
      </c>
      <c r="B1870" s="63" t="s">
        <v>200</v>
      </c>
      <c r="C1870" s="21" t="s">
        <v>742</v>
      </c>
      <c r="D1870" s="13" t="s">
        <v>596</v>
      </c>
      <c r="E1870" s="31">
        <v>4</v>
      </c>
      <c r="F1870" s="104">
        <v>2.2807861421818054</v>
      </c>
      <c r="G1870" s="105">
        <f t="shared" si="69"/>
        <v>9.1231445687272217</v>
      </c>
    </row>
    <row r="1871" spans="1:7" ht="36" x14ac:dyDescent="0.2">
      <c r="A1871" s="11">
        <v>5</v>
      </c>
      <c r="B1871" s="63" t="s">
        <v>201</v>
      </c>
      <c r="C1871" s="44" t="s">
        <v>295</v>
      </c>
      <c r="D1871" s="13" t="s">
        <v>553</v>
      </c>
      <c r="E1871" s="31">
        <v>1</v>
      </c>
      <c r="F1871" s="104">
        <v>1.3204002964069823</v>
      </c>
      <c r="G1871" s="105">
        <f t="shared" si="69"/>
        <v>1.3204002964069823</v>
      </c>
    </row>
    <row r="1872" spans="1:7" ht="36" x14ac:dyDescent="0.2">
      <c r="A1872" s="11">
        <v>6</v>
      </c>
      <c r="B1872" s="63" t="s">
        <v>202</v>
      </c>
      <c r="C1872" s="44" t="s">
        <v>293</v>
      </c>
      <c r="D1872" s="13" t="s">
        <v>553</v>
      </c>
      <c r="E1872" s="31">
        <v>2</v>
      </c>
      <c r="F1872" s="104">
        <v>1.022834963255608</v>
      </c>
      <c r="G1872" s="105">
        <f t="shared" si="69"/>
        <v>2.0456699265112159</v>
      </c>
    </row>
    <row r="1873" spans="1:7" ht="45" x14ac:dyDescent="0.2">
      <c r="A1873" s="11">
        <v>7</v>
      </c>
      <c r="B1873" s="63" t="s">
        <v>236</v>
      </c>
      <c r="C1873" s="44" t="s">
        <v>432</v>
      </c>
      <c r="D1873" s="13" t="s">
        <v>604</v>
      </c>
      <c r="E1873" s="22">
        <v>0.03</v>
      </c>
      <c r="F1873" s="104">
        <v>3.0924395653927279</v>
      </c>
      <c r="G1873" s="105">
        <f t="shared" si="69"/>
        <v>9.2773186961781828E-2</v>
      </c>
    </row>
    <row r="1874" spans="1:7" ht="24" x14ac:dyDescent="0.2">
      <c r="A1874" s="11">
        <v>8</v>
      </c>
      <c r="B1874" s="63" t="s">
        <v>214</v>
      </c>
      <c r="C1874" s="32" t="s">
        <v>414</v>
      </c>
      <c r="D1874" s="13" t="s">
        <v>391</v>
      </c>
      <c r="E1874" s="34">
        <v>2</v>
      </c>
      <c r="F1874" s="107">
        <v>2.4678843119273819</v>
      </c>
      <c r="G1874" s="105">
        <f t="shared" si="69"/>
        <v>4.9357686238547638</v>
      </c>
    </row>
    <row r="1875" spans="1:7" ht="24" x14ac:dyDescent="0.2">
      <c r="A1875" s="11">
        <v>9</v>
      </c>
      <c r="B1875" s="63" t="s">
        <v>214</v>
      </c>
      <c r="C1875" s="32" t="s">
        <v>413</v>
      </c>
      <c r="D1875" s="13" t="s">
        <v>391</v>
      </c>
      <c r="E1875" s="34">
        <v>4</v>
      </c>
      <c r="F1875" s="107">
        <v>1.4241077159885838</v>
      </c>
      <c r="G1875" s="105">
        <f t="shared" si="69"/>
        <v>5.6964308639543351</v>
      </c>
    </row>
    <row r="1876" spans="1:7" ht="30" x14ac:dyDescent="0.2">
      <c r="A1876" s="11">
        <v>10</v>
      </c>
      <c r="B1876" s="63" t="s">
        <v>21</v>
      </c>
      <c r="C1876" s="32" t="s">
        <v>280</v>
      </c>
      <c r="D1876" s="13" t="s">
        <v>391</v>
      </c>
      <c r="E1876" s="34">
        <v>30</v>
      </c>
      <c r="F1876" s="107">
        <v>0.93508546739522791</v>
      </c>
      <c r="G1876" s="105">
        <f t="shared" si="69"/>
        <v>28.052564021856838</v>
      </c>
    </row>
    <row r="1877" spans="1:7" ht="30" x14ac:dyDescent="0.2">
      <c r="A1877" s="11">
        <v>11</v>
      </c>
      <c r="B1877" s="63" t="s">
        <v>215</v>
      </c>
      <c r="C1877" s="32" t="s">
        <v>284</v>
      </c>
      <c r="D1877" s="13" t="s">
        <v>391</v>
      </c>
      <c r="E1877" s="34">
        <v>12</v>
      </c>
      <c r="F1877" s="107">
        <v>0.62265071620465062</v>
      </c>
      <c r="G1877" s="105">
        <f t="shared" si="69"/>
        <v>7.4718085944558075</v>
      </c>
    </row>
    <row r="1878" spans="1:7" ht="36" x14ac:dyDescent="0.2">
      <c r="A1878" s="11">
        <v>12</v>
      </c>
      <c r="B1878" s="67" t="s">
        <v>216</v>
      </c>
      <c r="C1878" s="28" t="s">
        <v>339</v>
      </c>
      <c r="D1878" s="13" t="s">
        <v>553</v>
      </c>
      <c r="E1878" s="31">
        <v>1</v>
      </c>
      <c r="F1878" s="107">
        <v>8.2918845634819469</v>
      </c>
      <c r="G1878" s="105">
        <f t="shared" si="69"/>
        <v>8.2918845634819469</v>
      </c>
    </row>
    <row r="1879" spans="1:7" ht="30" x14ac:dyDescent="0.2">
      <c r="A1879" s="11">
        <v>13</v>
      </c>
      <c r="B1879" s="67" t="s">
        <v>128</v>
      </c>
      <c r="C1879" s="28" t="s">
        <v>743</v>
      </c>
      <c r="D1879" s="17" t="s">
        <v>553</v>
      </c>
      <c r="E1879" s="11">
        <v>1</v>
      </c>
      <c r="F1879" s="107">
        <v>23.568863833329733</v>
      </c>
      <c r="G1879" s="105">
        <f t="shared" si="69"/>
        <v>23.568863833329733</v>
      </c>
    </row>
    <row r="1880" spans="1:7" ht="30" x14ac:dyDescent="0.2">
      <c r="A1880" s="11">
        <v>14</v>
      </c>
      <c r="B1880" s="67" t="s">
        <v>18</v>
      </c>
      <c r="C1880" s="28" t="s">
        <v>440</v>
      </c>
      <c r="D1880" s="17" t="s">
        <v>393</v>
      </c>
      <c r="E1880" s="11">
        <v>0.1</v>
      </c>
      <c r="F1880" s="107">
        <v>146.87900215053054</v>
      </c>
      <c r="G1880" s="105">
        <f t="shared" si="69"/>
        <v>14.687900215053055</v>
      </c>
    </row>
    <row r="1881" spans="1:7" ht="45" x14ac:dyDescent="0.2">
      <c r="A1881" s="11">
        <v>15</v>
      </c>
      <c r="B1881" s="67" t="s">
        <v>18</v>
      </c>
      <c r="C1881" s="28" t="s">
        <v>744</v>
      </c>
      <c r="D1881" s="17" t="s">
        <v>393</v>
      </c>
      <c r="E1881" s="11">
        <v>0.4</v>
      </c>
      <c r="F1881" s="107">
        <v>110.05265241095285</v>
      </c>
      <c r="G1881" s="105">
        <f t="shared" si="69"/>
        <v>44.021060964381142</v>
      </c>
    </row>
    <row r="1882" spans="1:7" ht="15" x14ac:dyDescent="0.2">
      <c r="A1882" s="11">
        <v>16</v>
      </c>
      <c r="B1882" s="63" t="s">
        <v>3</v>
      </c>
      <c r="C1882" s="32" t="s">
        <v>568</v>
      </c>
      <c r="D1882" s="13" t="s">
        <v>604</v>
      </c>
      <c r="E1882" s="11">
        <v>2E-3</v>
      </c>
      <c r="F1882" s="105">
        <v>2063.2370648174488</v>
      </c>
      <c r="G1882" s="105">
        <f t="shared" si="69"/>
        <v>4.1264741296348975</v>
      </c>
    </row>
    <row r="1883" spans="1:7" ht="30" x14ac:dyDescent="0.2">
      <c r="A1883" s="11">
        <v>17</v>
      </c>
      <c r="B1883" s="63" t="s">
        <v>18</v>
      </c>
      <c r="C1883" s="32" t="s">
        <v>148</v>
      </c>
      <c r="D1883" s="17" t="s">
        <v>393</v>
      </c>
      <c r="E1883" s="34">
        <v>0.7</v>
      </c>
      <c r="F1883" s="104">
        <v>51.130492827628508</v>
      </c>
      <c r="G1883" s="105">
        <f t="shared" si="69"/>
        <v>35.791344979339954</v>
      </c>
    </row>
    <row r="1884" spans="1:7" ht="58.7" customHeight="1" x14ac:dyDescent="0.2">
      <c r="A1884" s="11">
        <v>18</v>
      </c>
      <c r="B1884" s="67" t="s">
        <v>128</v>
      </c>
      <c r="C1884" s="32" t="s">
        <v>242</v>
      </c>
      <c r="D1884" s="13" t="s">
        <v>626</v>
      </c>
      <c r="E1884" s="25">
        <v>46</v>
      </c>
      <c r="F1884" s="105">
        <v>0.22095809843746625</v>
      </c>
      <c r="G1884" s="105">
        <f t="shared" si="69"/>
        <v>10.164072528123448</v>
      </c>
    </row>
    <row r="1885" spans="1:7" ht="21.75" customHeight="1" x14ac:dyDescent="0.2">
      <c r="A1885" s="128">
        <v>19</v>
      </c>
      <c r="B1885" s="130" t="s">
        <v>6</v>
      </c>
      <c r="C1885" s="131" t="s">
        <v>597</v>
      </c>
      <c r="D1885" s="132" t="s">
        <v>604</v>
      </c>
      <c r="E1885" s="141">
        <f>4.8*0.001</f>
        <v>4.7999999999999996E-3</v>
      </c>
      <c r="F1885" s="124">
        <v>815.00176177826984</v>
      </c>
      <c r="G1885" s="124">
        <f>E1885*F1885</f>
        <v>3.9120084565356947</v>
      </c>
    </row>
    <row r="1886" spans="1:7" ht="30.6" customHeight="1" x14ac:dyDescent="0.2">
      <c r="A1886" s="128"/>
      <c r="B1886" s="130"/>
      <c r="C1886" s="131"/>
      <c r="D1886" s="132"/>
      <c r="E1886" s="141"/>
      <c r="F1886" s="124"/>
      <c r="G1886" s="124"/>
    </row>
    <row r="1887" spans="1:7" ht="27.75" customHeight="1" x14ac:dyDescent="0.2">
      <c r="A1887" s="128">
        <v>20</v>
      </c>
      <c r="B1887" s="130" t="s">
        <v>10</v>
      </c>
      <c r="C1887" s="137" t="s">
        <v>410</v>
      </c>
      <c r="D1887" s="139" t="s">
        <v>630</v>
      </c>
      <c r="E1887" s="144">
        <f>0.8/100</f>
        <v>8.0000000000000002E-3</v>
      </c>
      <c r="F1887" s="125">
        <v>110.4624096723106</v>
      </c>
      <c r="G1887" s="123">
        <f>E1887*F1887</f>
        <v>0.88369927737848486</v>
      </c>
    </row>
    <row r="1888" spans="1:7" ht="12.75" customHeight="1" x14ac:dyDescent="0.2">
      <c r="A1888" s="128"/>
      <c r="B1888" s="130"/>
      <c r="C1888" s="137"/>
      <c r="D1888" s="139"/>
      <c r="E1888" s="144"/>
      <c r="F1888" s="125"/>
      <c r="G1888" s="123"/>
    </row>
    <row r="1889" spans="1:7" ht="30" x14ac:dyDescent="0.2">
      <c r="A1889" s="11">
        <v>21</v>
      </c>
      <c r="B1889" s="63" t="s">
        <v>40</v>
      </c>
      <c r="C1889" s="32" t="s">
        <v>690</v>
      </c>
      <c r="D1889" s="13" t="s">
        <v>626</v>
      </c>
      <c r="E1889" s="34">
        <v>1</v>
      </c>
      <c r="F1889" s="105">
        <v>0.71314672769788268</v>
      </c>
      <c r="G1889" s="104">
        <f>E1889*F1889</f>
        <v>0.71314672769788268</v>
      </c>
    </row>
    <row r="1890" spans="1:7" ht="45" x14ac:dyDescent="0.2">
      <c r="A1890" s="11">
        <v>22</v>
      </c>
      <c r="B1890" s="63" t="s">
        <v>22</v>
      </c>
      <c r="C1890" s="32" t="s">
        <v>411</v>
      </c>
      <c r="D1890" s="13" t="s">
        <v>394</v>
      </c>
      <c r="E1890" s="22">
        <v>3.2000000000000001E-2</v>
      </c>
      <c r="F1890" s="107">
        <v>114.9270818030822</v>
      </c>
      <c r="G1890" s="104">
        <f t="shared" ref="G1890:G1891" si="70">E1890*F1890</f>
        <v>3.6776666176986303</v>
      </c>
    </row>
    <row r="1891" spans="1:7" ht="45" x14ac:dyDescent="0.2">
      <c r="A1891" s="11">
        <v>23</v>
      </c>
      <c r="B1891" s="63" t="s">
        <v>22</v>
      </c>
      <c r="C1891" s="32" t="s">
        <v>412</v>
      </c>
      <c r="D1891" s="13" t="s">
        <v>394</v>
      </c>
      <c r="E1891" s="22">
        <v>1.6E-2</v>
      </c>
      <c r="F1891" s="107">
        <v>114.9270818030822</v>
      </c>
      <c r="G1891" s="104">
        <f t="shared" si="70"/>
        <v>1.8388333088493152</v>
      </c>
    </row>
    <row r="1892" spans="1:7" ht="28.5" x14ac:dyDescent="0.2">
      <c r="A1892" s="38"/>
      <c r="B1892" s="8"/>
      <c r="C1892" s="39" t="s">
        <v>665</v>
      </c>
      <c r="D1892" s="38"/>
      <c r="E1892" s="38"/>
      <c r="F1892" s="103"/>
      <c r="G1892" s="103"/>
    </row>
    <row r="1893" spans="1:7" ht="30" x14ac:dyDescent="0.2">
      <c r="A1893" s="11">
        <v>1</v>
      </c>
      <c r="B1893" s="62" t="s">
        <v>0</v>
      </c>
      <c r="C1893" s="28" t="s">
        <v>624</v>
      </c>
      <c r="D1893" s="41" t="s">
        <v>628</v>
      </c>
      <c r="E1893" s="27">
        <v>0.51</v>
      </c>
      <c r="F1893" s="104">
        <v>42.57428981001307</v>
      </c>
      <c r="G1893" s="104">
        <f>E1893*F1893</f>
        <v>21.712887803106668</v>
      </c>
    </row>
    <row r="1894" spans="1:7" ht="30" x14ac:dyDescent="0.2">
      <c r="A1894" s="11">
        <v>2</v>
      </c>
      <c r="B1894" s="62" t="s">
        <v>92</v>
      </c>
      <c r="C1894" s="21" t="s">
        <v>155</v>
      </c>
      <c r="D1894" s="41" t="s">
        <v>628</v>
      </c>
      <c r="E1894" s="27">
        <v>1.84</v>
      </c>
      <c r="F1894" s="104">
        <v>56.356638286416256</v>
      </c>
      <c r="G1894" s="104">
        <f t="shared" ref="G1894:G1895" si="71">E1894*F1894</f>
        <v>103.69621444700591</v>
      </c>
    </row>
    <row r="1895" spans="1:7" ht="30" x14ac:dyDescent="0.2">
      <c r="A1895" s="11">
        <v>3</v>
      </c>
      <c r="B1895" s="63" t="s">
        <v>128</v>
      </c>
      <c r="C1895" s="28" t="s">
        <v>160</v>
      </c>
      <c r="D1895" s="41" t="s">
        <v>553</v>
      </c>
      <c r="E1895" s="36">
        <v>1</v>
      </c>
      <c r="F1895" s="104">
        <v>41.24551170832703</v>
      </c>
      <c r="G1895" s="104">
        <f t="shared" si="71"/>
        <v>41.24551170832703</v>
      </c>
    </row>
    <row r="1896" spans="1:7" ht="17.45" customHeight="1" x14ac:dyDescent="0.2">
      <c r="A1896" s="128">
        <v>4</v>
      </c>
      <c r="B1896" s="130" t="s">
        <v>187</v>
      </c>
      <c r="C1896" s="131" t="s">
        <v>290</v>
      </c>
      <c r="D1896" s="132" t="s">
        <v>628</v>
      </c>
      <c r="E1896" s="133">
        <v>1.1000000000000001</v>
      </c>
      <c r="F1896" s="123">
        <v>121.65271540688884</v>
      </c>
      <c r="G1896" s="123">
        <f>E1896*F1896</f>
        <v>133.81798694757774</v>
      </c>
    </row>
    <row r="1897" spans="1:7" ht="20.45" customHeight="1" x14ac:dyDescent="0.2">
      <c r="A1897" s="128"/>
      <c r="B1897" s="130"/>
      <c r="C1897" s="131"/>
      <c r="D1897" s="132"/>
      <c r="E1897" s="133"/>
      <c r="F1897" s="123"/>
      <c r="G1897" s="123"/>
    </row>
    <row r="1898" spans="1:7" ht="25.15" customHeight="1" x14ac:dyDescent="0.2">
      <c r="A1898" s="11">
        <v>5</v>
      </c>
      <c r="B1898" s="62" t="s">
        <v>178</v>
      </c>
      <c r="C1898" s="28" t="s">
        <v>637</v>
      </c>
      <c r="D1898" s="11" t="s">
        <v>604</v>
      </c>
      <c r="E1898" s="37">
        <f>7.2/1000</f>
        <v>7.1999999999999998E-3</v>
      </c>
      <c r="F1898" s="104">
        <v>319.16660792297199</v>
      </c>
      <c r="G1898" s="104">
        <f>E1898*F1898</f>
        <v>2.2979995770453985</v>
      </c>
    </row>
    <row r="1899" spans="1:7" ht="45" x14ac:dyDescent="0.2">
      <c r="A1899" s="11">
        <v>6</v>
      </c>
      <c r="B1899" s="63" t="s">
        <v>128</v>
      </c>
      <c r="C1899" s="44" t="s">
        <v>167</v>
      </c>
      <c r="D1899" s="41" t="s">
        <v>553</v>
      </c>
      <c r="E1899" s="36">
        <v>1</v>
      </c>
      <c r="F1899" s="104">
        <v>64.696531222490123</v>
      </c>
      <c r="G1899" s="104">
        <f>E1899*F1899</f>
        <v>64.696531222490123</v>
      </c>
    </row>
    <row r="1900" spans="1:7" ht="30" x14ac:dyDescent="0.2">
      <c r="A1900" s="11">
        <v>7</v>
      </c>
      <c r="B1900" s="63" t="s">
        <v>128</v>
      </c>
      <c r="C1900" s="44" t="s">
        <v>168</v>
      </c>
      <c r="D1900" s="41" t="s">
        <v>553</v>
      </c>
      <c r="E1900" s="36">
        <v>1</v>
      </c>
      <c r="F1900" s="104">
        <v>180.44911372393076</v>
      </c>
      <c r="G1900" s="104">
        <f>E1900*F1900</f>
        <v>180.44911372393076</v>
      </c>
    </row>
    <row r="1901" spans="1:7" ht="15" customHeight="1" x14ac:dyDescent="0.2">
      <c r="A1901" s="128">
        <v>8</v>
      </c>
      <c r="B1901" s="129" t="s">
        <v>89</v>
      </c>
      <c r="C1901" s="131" t="s">
        <v>152</v>
      </c>
      <c r="D1901" s="128" t="s">
        <v>604</v>
      </c>
      <c r="E1901" s="136">
        <v>1.6E-2</v>
      </c>
      <c r="F1901" s="124">
        <v>739.30797341848813</v>
      </c>
      <c r="G1901" s="124">
        <f>E1901*F1901</f>
        <v>11.828927574695811</v>
      </c>
    </row>
    <row r="1902" spans="1:7" ht="21.75" customHeight="1" x14ac:dyDescent="0.2">
      <c r="A1902" s="128"/>
      <c r="B1902" s="129"/>
      <c r="C1902" s="131"/>
      <c r="D1902" s="128"/>
      <c r="E1902" s="136"/>
      <c r="F1902" s="124"/>
      <c r="G1902" s="124"/>
    </row>
    <row r="1903" spans="1:7" ht="24" x14ac:dyDescent="0.2">
      <c r="A1903" s="11">
        <v>9</v>
      </c>
      <c r="B1903" s="68" t="s">
        <v>188</v>
      </c>
      <c r="C1903" s="28" t="s">
        <v>151</v>
      </c>
      <c r="D1903" s="11" t="s">
        <v>604</v>
      </c>
      <c r="E1903" s="20">
        <v>1.4E-2</v>
      </c>
      <c r="F1903" s="104">
        <v>736.52699479155422</v>
      </c>
      <c r="G1903" s="104">
        <f>E1903*F1903</f>
        <v>10.311377927081759</v>
      </c>
    </row>
    <row r="1904" spans="1:7" ht="30" x14ac:dyDescent="0.2">
      <c r="A1904" s="11">
        <v>10</v>
      </c>
      <c r="B1904" s="63" t="s">
        <v>185</v>
      </c>
      <c r="C1904" s="28" t="s">
        <v>177</v>
      </c>
      <c r="D1904" s="17" t="s">
        <v>630</v>
      </c>
      <c r="E1904" s="46">
        <v>0.05</v>
      </c>
      <c r="F1904" s="104">
        <v>213.16759831077613</v>
      </c>
      <c r="G1904" s="104">
        <f>E1904*F1904</f>
        <v>10.658379915538807</v>
      </c>
    </row>
    <row r="1905" spans="1:7" ht="30" x14ac:dyDescent="0.2">
      <c r="A1905" s="11">
        <v>11</v>
      </c>
      <c r="B1905" s="63" t="s">
        <v>189</v>
      </c>
      <c r="C1905" s="28" t="s">
        <v>273</v>
      </c>
      <c r="D1905" s="17" t="s">
        <v>630</v>
      </c>
      <c r="E1905" s="46">
        <v>0.06</v>
      </c>
      <c r="F1905" s="104">
        <v>346.64323946859417</v>
      </c>
      <c r="G1905" s="104">
        <f>E1905*F1905</f>
        <v>20.798594368115651</v>
      </c>
    </row>
    <row r="1906" spans="1:7" ht="30" x14ac:dyDescent="0.2">
      <c r="A1906" s="11">
        <v>12</v>
      </c>
      <c r="B1906" s="63" t="s">
        <v>185</v>
      </c>
      <c r="C1906" s="44" t="s">
        <v>153</v>
      </c>
      <c r="D1906" s="17" t="s">
        <v>630</v>
      </c>
      <c r="E1906" s="45">
        <f>0.2/100</f>
        <v>2E-3</v>
      </c>
      <c r="F1906" s="104">
        <v>213.16759831077613</v>
      </c>
      <c r="G1906" s="104">
        <f>E1906*F1906</f>
        <v>0.42633519662155228</v>
      </c>
    </row>
    <row r="1907" spans="1:7" ht="15" customHeight="1" x14ac:dyDescent="0.2">
      <c r="A1907" s="128">
        <v>13</v>
      </c>
      <c r="B1907" s="140" t="s">
        <v>190</v>
      </c>
      <c r="C1907" s="131" t="s">
        <v>154</v>
      </c>
      <c r="D1907" s="128" t="s">
        <v>604</v>
      </c>
      <c r="E1907" s="136">
        <v>3.56E-2</v>
      </c>
      <c r="F1907" s="125">
        <v>9.8958896870511026</v>
      </c>
      <c r="G1907" s="125">
        <f>E1907*F1907</f>
        <v>0.35229367285901925</v>
      </c>
    </row>
    <row r="1908" spans="1:7" ht="23.1" customHeight="1" x14ac:dyDescent="0.2">
      <c r="A1908" s="128"/>
      <c r="B1908" s="140"/>
      <c r="C1908" s="131"/>
      <c r="D1908" s="128"/>
      <c r="E1908" s="136"/>
      <c r="F1908" s="125"/>
      <c r="G1908" s="125"/>
    </row>
    <row r="1909" spans="1:7" ht="15" x14ac:dyDescent="0.2">
      <c r="A1909" s="11"/>
      <c r="B1909" s="67"/>
      <c r="C1909" s="12" t="s">
        <v>326</v>
      </c>
      <c r="D1909" s="13"/>
      <c r="E1909" s="31"/>
      <c r="F1909" s="102"/>
      <c r="G1909" s="102"/>
    </row>
    <row r="1910" spans="1:7" ht="28.5" x14ac:dyDescent="0.2">
      <c r="A1910" s="11"/>
      <c r="B1910" s="62"/>
      <c r="C1910" s="12" t="s">
        <v>296</v>
      </c>
      <c r="D1910" s="13"/>
      <c r="E1910" s="14"/>
      <c r="F1910" s="102"/>
      <c r="G1910" s="102"/>
    </row>
    <row r="1911" spans="1:7" ht="75" x14ac:dyDescent="0.2">
      <c r="A1911" s="11">
        <v>1</v>
      </c>
      <c r="B1911" s="63" t="s">
        <v>237</v>
      </c>
      <c r="C1911" s="28" t="s">
        <v>724</v>
      </c>
      <c r="D1911" s="48" t="s">
        <v>628</v>
      </c>
      <c r="E1911" s="27">
        <v>1.1000000000000001</v>
      </c>
      <c r="F1911" s="102">
        <v>35.505886215336105</v>
      </c>
      <c r="G1911" s="102">
        <f>E1911*F1911</f>
        <v>39.056474836869718</v>
      </c>
    </row>
    <row r="1912" spans="1:7" ht="36" x14ac:dyDescent="0.2">
      <c r="A1912" s="11">
        <v>2</v>
      </c>
      <c r="B1912" s="63" t="s">
        <v>232</v>
      </c>
      <c r="C1912" s="16" t="s">
        <v>114</v>
      </c>
      <c r="D1912" s="17" t="s">
        <v>626</v>
      </c>
      <c r="E1912" s="18">
        <v>25</v>
      </c>
      <c r="F1912" s="102">
        <v>0.42932480293630632</v>
      </c>
      <c r="G1912" s="102">
        <f>E1912*F1912</f>
        <v>10.733120073407658</v>
      </c>
    </row>
    <row r="1913" spans="1:7" ht="17.45" customHeight="1" x14ac:dyDescent="0.2">
      <c r="A1913" s="128">
        <v>3</v>
      </c>
      <c r="B1913" s="63" t="s">
        <v>45</v>
      </c>
      <c r="C1913" s="137" t="s">
        <v>330</v>
      </c>
      <c r="D1913" s="139" t="s">
        <v>627</v>
      </c>
      <c r="E1913" s="136">
        <f>2/1000</f>
        <v>2E-3</v>
      </c>
      <c r="F1913" s="122">
        <v>10904.781865159301</v>
      </c>
      <c r="G1913" s="122">
        <f>E1913*F1913</f>
        <v>21.809563730318601</v>
      </c>
    </row>
    <row r="1914" spans="1:7" ht="12.75" customHeight="1" x14ac:dyDescent="0.2">
      <c r="A1914" s="128"/>
      <c r="B1914" s="62" t="s">
        <v>13</v>
      </c>
      <c r="C1914" s="137"/>
      <c r="D1914" s="139"/>
      <c r="E1914" s="136"/>
      <c r="F1914" s="122"/>
      <c r="G1914" s="122"/>
    </row>
    <row r="1915" spans="1:7" ht="36" x14ac:dyDescent="0.2">
      <c r="A1915" s="128"/>
      <c r="B1915" s="63" t="s">
        <v>233</v>
      </c>
      <c r="C1915" s="137"/>
      <c r="D1915" s="139"/>
      <c r="E1915" s="136"/>
      <c r="F1915" s="122"/>
      <c r="G1915" s="122"/>
    </row>
    <row r="1916" spans="1:7" ht="17.45" customHeight="1" x14ac:dyDescent="0.2">
      <c r="A1916" s="128">
        <v>4</v>
      </c>
      <c r="B1916" s="62" t="s">
        <v>14</v>
      </c>
      <c r="C1916" s="131" t="s">
        <v>309</v>
      </c>
      <c r="D1916" s="139" t="s">
        <v>627</v>
      </c>
      <c r="E1916" s="144">
        <v>8.0000000000000002E-3</v>
      </c>
      <c r="F1916" s="122">
        <v>11447.134632720003</v>
      </c>
      <c r="G1916" s="122">
        <f>E1916*F1916</f>
        <v>91.577077061760022</v>
      </c>
    </row>
    <row r="1917" spans="1:7" ht="12.75" customHeight="1" x14ac:dyDescent="0.2">
      <c r="A1917" s="128"/>
      <c r="B1917" s="63" t="s">
        <v>24</v>
      </c>
      <c r="C1917" s="131"/>
      <c r="D1917" s="139"/>
      <c r="E1917" s="144"/>
      <c r="F1917" s="122"/>
      <c r="G1917" s="122"/>
    </row>
    <row r="1918" spans="1:7" ht="36" x14ac:dyDescent="0.2">
      <c r="A1918" s="128"/>
      <c r="B1918" s="63" t="s">
        <v>234</v>
      </c>
      <c r="C1918" s="131"/>
      <c r="D1918" s="139"/>
      <c r="E1918" s="144"/>
      <c r="F1918" s="122"/>
      <c r="G1918" s="122"/>
    </row>
    <row r="1919" spans="1:7" ht="17.45" customHeight="1" x14ac:dyDescent="0.2">
      <c r="A1919" s="128">
        <v>5</v>
      </c>
      <c r="B1919" s="62" t="s">
        <v>13</v>
      </c>
      <c r="C1919" s="131" t="s">
        <v>308</v>
      </c>
      <c r="D1919" s="139" t="s">
        <v>627</v>
      </c>
      <c r="E1919" s="144">
        <v>8.0000000000000002E-3</v>
      </c>
      <c r="F1919" s="122">
        <v>9288.6940866771765</v>
      </c>
      <c r="G1919" s="122">
        <f>E1919*F1919</f>
        <v>74.309552693417416</v>
      </c>
    </row>
    <row r="1920" spans="1:7" ht="12.75" customHeight="1" x14ac:dyDescent="0.2">
      <c r="A1920" s="128"/>
      <c r="B1920" s="63" t="s">
        <v>12</v>
      </c>
      <c r="C1920" s="131"/>
      <c r="D1920" s="139"/>
      <c r="E1920" s="144"/>
      <c r="F1920" s="122"/>
      <c r="G1920" s="122"/>
    </row>
    <row r="1921" spans="1:7" ht="36" x14ac:dyDescent="0.2">
      <c r="A1921" s="128"/>
      <c r="B1921" s="63" t="s">
        <v>233</v>
      </c>
      <c r="C1921" s="131"/>
      <c r="D1921" s="139"/>
      <c r="E1921" s="144"/>
      <c r="F1921" s="122"/>
      <c r="G1921" s="122"/>
    </row>
    <row r="1922" spans="1:7" ht="30" x14ac:dyDescent="0.2">
      <c r="A1922" s="11">
        <v>6</v>
      </c>
      <c r="B1922" s="62" t="s">
        <v>2</v>
      </c>
      <c r="C1922" s="23" t="s">
        <v>126</v>
      </c>
      <c r="D1922" s="24" t="s">
        <v>628</v>
      </c>
      <c r="E1922" s="33">
        <v>0.5</v>
      </c>
      <c r="F1922" s="102">
        <v>8.0608684465148333</v>
      </c>
      <c r="G1922" s="102">
        <f>E1922*F1922</f>
        <v>4.0304342232574166</v>
      </c>
    </row>
    <row r="1923" spans="1:7" ht="48" x14ac:dyDescent="0.2">
      <c r="A1923" s="11">
        <v>7</v>
      </c>
      <c r="B1923" s="64" t="s">
        <v>179</v>
      </c>
      <c r="C1923" s="26" t="s">
        <v>127</v>
      </c>
      <c r="D1923" s="17" t="s">
        <v>629</v>
      </c>
      <c r="E1923" s="33">
        <v>0.01</v>
      </c>
      <c r="F1923" s="102">
        <v>585.33726796981887</v>
      </c>
      <c r="G1923" s="102">
        <f>E1923*F1923</f>
        <v>5.8533726796981886</v>
      </c>
    </row>
    <row r="1924" spans="1:7" ht="48" x14ac:dyDescent="0.2">
      <c r="A1924" s="128">
        <v>8</v>
      </c>
      <c r="B1924" s="64" t="s">
        <v>179</v>
      </c>
      <c r="C1924" s="131" t="s">
        <v>125</v>
      </c>
      <c r="D1924" s="132" t="s">
        <v>629</v>
      </c>
      <c r="E1924" s="136">
        <v>0.105</v>
      </c>
      <c r="F1924" s="122">
        <v>542.01011849173869</v>
      </c>
      <c r="G1924" s="122">
        <f>E1924*F1924</f>
        <v>56.911062441632559</v>
      </c>
    </row>
    <row r="1925" spans="1:7" ht="24" x14ac:dyDescent="0.2">
      <c r="A1925" s="128"/>
      <c r="B1925" s="63" t="s">
        <v>46</v>
      </c>
      <c r="C1925" s="131"/>
      <c r="D1925" s="132"/>
      <c r="E1925" s="136"/>
      <c r="F1925" s="122"/>
      <c r="G1925" s="122"/>
    </row>
    <row r="1926" spans="1:7" ht="12.75" customHeight="1" x14ac:dyDescent="0.2">
      <c r="A1926" s="128"/>
      <c r="B1926" s="63" t="s">
        <v>1</v>
      </c>
      <c r="C1926" s="131"/>
      <c r="D1926" s="132"/>
      <c r="E1926" s="136"/>
      <c r="F1926" s="122"/>
      <c r="G1926" s="122"/>
    </row>
    <row r="1927" spans="1:7" ht="15" customHeight="1" x14ac:dyDescent="0.2">
      <c r="A1927" s="128">
        <v>10</v>
      </c>
      <c r="B1927" s="134" t="s">
        <v>47</v>
      </c>
      <c r="C1927" s="135" t="s">
        <v>270</v>
      </c>
      <c r="D1927" s="132" t="s">
        <v>630</v>
      </c>
      <c r="E1927" s="133">
        <v>0.15</v>
      </c>
      <c r="F1927" s="122">
        <v>175.56170731991199</v>
      </c>
      <c r="G1927" s="122">
        <f>E1927*F1927</f>
        <v>26.334256097986799</v>
      </c>
    </row>
    <row r="1928" spans="1:7" ht="15" customHeight="1" x14ac:dyDescent="0.2">
      <c r="A1928" s="128"/>
      <c r="B1928" s="134"/>
      <c r="C1928" s="135"/>
      <c r="D1928" s="132"/>
      <c r="E1928" s="133"/>
      <c r="F1928" s="122"/>
      <c r="G1928" s="122"/>
    </row>
    <row r="1929" spans="1:7" ht="15" customHeight="1" x14ac:dyDescent="0.2">
      <c r="A1929" s="128"/>
      <c r="B1929" s="134"/>
      <c r="C1929" s="135"/>
      <c r="D1929" s="132"/>
      <c r="E1929" s="133"/>
      <c r="F1929" s="122"/>
      <c r="G1929" s="122"/>
    </row>
    <row r="1930" spans="1:7" ht="15" customHeight="1" x14ac:dyDescent="0.2">
      <c r="A1930" s="128"/>
      <c r="B1930" s="134"/>
      <c r="C1930" s="135"/>
      <c r="D1930" s="132"/>
      <c r="E1930" s="133"/>
      <c r="F1930" s="122"/>
      <c r="G1930" s="122"/>
    </row>
    <row r="1931" spans="1:7" ht="36" customHeight="1" x14ac:dyDescent="0.2">
      <c r="A1931" s="11">
        <v>14</v>
      </c>
      <c r="B1931" s="62" t="s">
        <v>48</v>
      </c>
      <c r="C1931" s="16" t="s">
        <v>150</v>
      </c>
      <c r="D1931" s="17" t="s">
        <v>630</v>
      </c>
      <c r="E1931" s="27">
        <v>0.16</v>
      </c>
      <c r="F1931" s="102">
        <v>606.21368269758227</v>
      </c>
      <c r="G1931" s="102">
        <f>E1931*F1931</f>
        <v>96.994189231613163</v>
      </c>
    </row>
    <row r="1932" spans="1:7" ht="36" customHeight="1" x14ac:dyDescent="0.2">
      <c r="A1932" s="11">
        <v>15</v>
      </c>
      <c r="B1932" s="62" t="s">
        <v>753</v>
      </c>
      <c r="C1932" s="16" t="s">
        <v>691</v>
      </c>
      <c r="D1932" s="13" t="s">
        <v>604</v>
      </c>
      <c r="E1932" s="37">
        <v>1.5449999999999999E-3</v>
      </c>
      <c r="F1932" s="102">
        <v>259.08589159774777</v>
      </c>
      <c r="G1932" s="102">
        <f>E1932*F1932</f>
        <v>0.40028770251852031</v>
      </c>
    </row>
    <row r="1933" spans="1:7" ht="15" x14ac:dyDescent="0.2">
      <c r="A1933" s="11"/>
      <c r="B1933" s="63"/>
      <c r="C1933" s="12" t="s">
        <v>96</v>
      </c>
      <c r="D1933" s="13"/>
      <c r="E1933" s="33"/>
      <c r="F1933" s="102" t="s">
        <v>754</v>
      </c>
      <c r="G1933" s="102"/>
    </row>
    <row r="1934" spans="1:7" ht="36" x14ac:dyDescent="0.2">
      <c r="A1934" s="11">
        <v>1</v>
      </c>
      <c r="B1934" s="63" t="s">
        <v>200</v>
      </c>
      <c r="C1934" s="44" t="s">
        <v>299</v>
      </c>
      <c r="D1934" s="13" t="s">
        <v>596</v>
      </c>
      <c r="E1934" s="31">
        <v>2</v>
      </c>
      <c r="F1934" s="102">
        <v>2.2807861421818054</v>
      </c>
      <c r="G1934" s="102">
        <f>E1934*F1934</f>
        <v>4.5615722843636108</v>
      </c>
    </row>
    <row r="1935" spans="1:7" ht="36" x14ac:dyDescent="0.2">
      <c r="A1935" s="11">
        <v>2</v>
      </c>
      <c r="B1935" s="63" t="s">
        <v>200</v>
      </c>
      <c r="C1935" s="28" t="s">
        <v>298</v>
      </c>
      <c r="D1935" s="13" t="s">
        <v>596</v>
      </c>
      <c r="E1935" s="31">
        <v>1</v>
      </c>
      <c r="F1935" s="102">
        <v>2.2807861421818054</v>
      </c>
      <c r="G1935" s="102">
        <f t="shared" ref="G1935:G1945" si="72">E1935*F1935</f>
        <v>2.2807861421818054</v>
      </c>
    </row>
    <row r="1936" spans="1:7" ht="36" x14ac:dyDescent="0.2">
      <c r="A1936" s="11">
        <v>4</v>
      </c>
      <c r="B1936" s="63" t="s">
        <v>201</v>
      </c>
      <c r="C1936" s="44" t="s">
        <v>295</v>
      </c>
      <c r="D1936" s="13" t="s">
        <v>553</v>
      </c>
      <c r="E1936" s="31">
        <v>1</v>
      </c>
      <c r="F1936" s="102">
        <v>1.3204002964069823</v>
      </c>
      <c r="G1936" s="102">
        <f t="shared" si="72"/>
        <v>1.3204002964069823</v>
      </c>
    </row>
    <row r="1937" spans="1:7" ht="36" x14ac:dyDescent="0.2">
      <c r="A1937" s="11">
        <v>5</v>
      </c>
      <c r="B1937" s="63" t="s">
        <v>202</v>
      </c>
      <c r="C1937" s="44" t="s">
        <v>293</v>
      </c>
      <c r="D1937" s="13" t="s">
        <v>553</v>
      </c>
      <c r="E1937" s="31">
        <v>4</v>
      </c>
      <c r="F1937" s="102">
        <v>1.022834963255608</v>
      </c>
      <c r="G1937" s="102">
        <f t="shared" si="72"/>
        <v>4.0913398530224319</v>
      </c>
    </row>
    <row r="1938" spans="1:7" ht="45" x14ac:dyDescent="0.2">
      <c r="A1938" s="11">
        <v>6</v>
      </c>
      <c r="B1938" s="63" t="s">
        <v>236</v>
      </c>
      <c r="C1938" s="44" t="s">
        <v>432</v>
      </c>
      <c r="D1938" s="13" t="s">
        <v>604</v>
      </c>
      <c r="E1938" s="22">
        <v>3.5999999999999997E-2</v>
      </c>
      <c r="F1938" s="102">
        <v>3.0924395653927279</v>
      </c>
      <c r="G1938" s="102">
        <f t="shared" si="72"/>
        <v>0.1113278243541382</v>
      </c>
    </row>
    <row r="1939" spans="1:7" ht="30" x14ac:dyDescent="0.2">
      <c r="A1939" s="11">
        <v>7</v>
      </c>
      <c r="B1939" s="63" t="s">
        <v>37</v>
      </c>
      <c r="C1939" s="32" t="s">
        <v>262</v>
      </c>
      <c r="D1939" s="13" t="s">
        <v>391</v>
      </c>
      <c r="E1939" s="34">
        <v>8</v>
      </c>
      <c r="F1939" s="102">
        <v>3.2617425679935108</v>
      </c>
      <c r="G1939" s="102">
        <f t="shared" si="72"/>
        <v>26.093940543948086</v>
      </c>
    </row>
    <row r="1940" spans="1:7" ht="30" x14ac:dyDescent="0.2">
      <c r="A1940" s="11">
        <v>8</v>
      </c>
      <c r="B1940" s="63" t="s">
        <v>38</v>
      </c>
      <c r="C1940" s="32" t="s">
        <v>257</v>
      </c>
      <c r="D1940" s="13" t="s">
        <v>553</v>
      </c>
      <c r="E1940" s="31">
        <v>1</v>
      </c>
      <c r="F1940" s="102">
        <v>39.027016900256015</v>
      </c>
      <c r="G1940" s="102">
        <f t="shared" si="72"/>
        <v>39.027016900256015</v>
      </c>
    </row>
    <row r="1941" spans="1:7" ht="30" x14ac:dyDescent="0.2">
      <c r="A1941" s="11">
        <v>9</v>
      </c>
      <c r="B1941" s="63" t="s">
        <v>39</v>
      </c>
      <c r="C1941" s="28" t="s">
        <v>289</v>
      </c>
      <c r="D1941" s="11" t="s">
        <v>553</v>
      </c>
      <c r="E1941" s="36">
        <v>2</v>
      </c>
      <c r="F1941" s="102">
        <v>9.0699948866748876</v>
      </c>
      <c r="G1941" s="102">
        <f t="shared" si="72"/>
        <v>18.139989773349775</v>
      </c>
    </row>
    <row r="1942" spans="1:7" ht="30" x14ac:dyDescent="0.2">
      <c r="A1942" s="11">
        <v>10</v>
      </c>
      <c r="B1942" s="67" t="s">
        <v>18</v>
      </c>
      <c r="C1942" s="28" t="s">
        <v>438</v>
      </c>
      <c r="D1942" s="17" t="s">
        <v>393</v>
      </c>
      <c r="E1942" s="11">
        <v>0.1</v>
      </c>
      <c r="F1942" s="102">
        <v>191.07062183802378</v>
      </c>
      <c r="G1942" s="102">
        <f t="shared" si="72"/>
        <v>19.10706218380238</v>
      </c>
    </row>
    <row r="1943" spans="1:7" ht="15" x14ac:dyDescent="0.2">
      <c r="A1943" s="11">
        <v>11</v>
      </c>
      <c r="B1943" s="63" t="s">
        <v>3</v>
      </c>
      <c r="C1943" s="32" t="s">
        <v>565</v>
      </c>
      <c r="D1943" s="13" t="s">
        <v>604</v>
      </c>
      <c r="E1943" s="11">
        <v>2E-3</v>
      </c>
      <c r="F1943" s="102">
        <v>2063.2370648174488</v>
      </c>
      <c r="G1943" s="102">
        <f t="shared" si="72"/>
        <v>4.1264741296348975</v>
      </c>
    </row>
    <row r="1944" spans="1:7" ht="30" x14ac:dyDescent="0.2">
      <c r="A1944" s="11">
        <v>12</v>
      </c>
      <c r="B1944" s="63" t="s">
        <v>18</v>
      </c>
      <c r="C1944" s="32" t="s">
        <v>131</v>
      </c>
      <c r="D1944" s="17" t="s">
        <v>393</v>
      </c>
      <c r="E1944" s="34">
        <v>0.1</v>
      </c>
      <c r="F1944" s="102">
        <v>80.591572619290673</v>
      </c>
      <c r="G1944" s="102">
        <f t="shared" si="72"/>
        <v>8.0591572619290677</v>
      </c>
    </row>
    <row r="1945" spans="1:7" ht="45" x14ac:dyDescent="0.2">
      <c r="A1945" s="11">
        <v>13</v>
      </c>
      <c r="B1945" s="67" t="s">
        <v>128</v>
      </c>
      <c r="C1945" s="32" t="s">
        <v>242</v>
      </c>
      <c r="D1945" s="13" t="s">
        <v>626</v>
      </c>
      <c r="E1945" s="25">
        <v>6</v>
      </c>
      <c r="F1945" s="102">
        <v>0.22095809843746625</v>
      </c>
      <c r="G1945" s="102">
        <f t="shared" si="72"/>
        <v>1.3257485906247974</v>
      </c>
    </row>
    <row r="1946" spans="1:7" ht="23.85" customHeight="1" x14ac:dyDescent="0.2">
      <c r="A1946" s="128">
        <v>14</v>
      </c>
      <c r="B1946" s="130" t="s">
        <v>6</v>
      </c>
      <c r="C1946" s="131" t="s">
        <v>597</v>
      </c>
      <c r="D1946" s="132" t="s">
        <v>604</v>
      </c>
      <c r="E1946" s="141">
        <f>4.8*0.001</f>
        <v>4.7999999999999996E-3</v>
      </c>
      <c r="F1946" s="122">
        <v>815.00176177826984</v>
      </c>
      <c r="G1946" s="122">
        <f>E1946*F1946</f>
        <v>3.9120084565356947</v>
      </c>
    </row>
    <row r="1947" spans="1:7" ht="31.9" customHeight="1" x14ac:dyDescent="0.2">
      <c r="A1947" s="128"/>
      <c r="B1947" s="130"/>
      <c r="C1947" s="131"/>
      <c r="D1947" s="132"/>
      <c r="E1947" s="141"/>
      <c r="F1947" s="122"/>
      <c r="G1947" s="122"/>
    </row>
    <row r="1948" spans="1:7" ht="27.75" customHeight="1" x14ac:dyDescent="0.2">
      <c r="A1948" s="128">
        <v>15</v>
      </c>
      <c r="B1948" s="130" t="s">
        <v>10</v>
      </c>
      <c r="C1948" s="137" t="s">
        <v>405</v>
      </c>
      <c r="D1948" s="139" t="s">
        <v>630</v>
      </c>
      <c r="E1948" s="145">
        <f>0.55/100</f>
        <v>5.5000000000000005E-3</v>
      </c>
      <c r="F1948" s="122">
        <v>110.46240967231061</v>
      </c>
      <c r="G1948" s="122">
        <f>E1948*F1948</f>
        <v>0.60754325319770841</v>
      </c>
    </row>
    <row r="1949" spans="1:7" ht="29.25" customHeight="1" x14ac:dyDescent="0.2">
      <c r="A1949" s="128"/>
      <c r="B1949" s="130"/>
      <c r="C1949" s="137"/>
      <c r="D1949" s="139"/>
      <c r="E1949" s="145"/>
      <c r="F1949" s="122"/>
      <c r="G1949" s="122"/>
    </row>
    <row r="1950" spans="1:7" ht="30" x14ac:dyDescent="0.2">
      <c r="A1950" s="11">
        <v>16</v>
      </c>
      <c r="B1950" s="63" t="s">
        <v>40</v>
      </c>
      <c r="C1950" s="32" t="s">
        <v>689</v>
      </c>
      <c r="D1950" s="13" t="s">
        <v>626</v>
      </c>
      <c r="E1950" s="33">
        <v>5</v>
      </c>
      <c r="F1950" s="102">
        <v>0.71314672769788268</v>
      </c>
      <c r="G1950" s="102">
        <f>E1950*F1950</f>
        <v>3.5657336384894132</v>
      </c>
    </row>
    <row r="1951" spans="1:7" ht="41.45" customHeight="1" x14ac:dyDescent="0.2">
      <c r="A1951" s="11">
        <v>17</v>
      </c>
      <c r="B1951" s="63" t="s">
        <v>22</v>
      </c>
      <c r="C1951" s="32" t="s">
        <v>120</v>
      </c>
      <c r="D1951" s="13" t="s">
        <v>394</v>
      </c>
      <c r="E1951" s="22">
        <v>8.0000000000000002E-3</v>
      </c>
      <c r="F1951" s="102">
        <v>114.9270818030822</v>
      </c>
      <c r="G1951" s="102">
        <f>E1951*F1951</f>
        <v>0.91941665442465759</v>
      </c>
    </row>
    <row r="1952" spans="1:7" ht="15" x14ac:dyDescent="0.2">
      <c r="A1952" s="38"/>
      <c r="B1952" s="8"/>
      <c r="C1952" s="39" t="s">
        <v>643</v>
      </c>
      <c r="D1952" s="38"/>
      <c r="E1952" s="38"/>
      <c r="F1952" s="103"/>
      <c r="G1952" s="103"/>
    </row>
    <row r="1953" spans="1:7" ht="30" x14ac:dyDescent="0.2">
      <c r="A1953" s="11">
        <v>1</v>
      </c>
      <c r="B1953" s="62" t="s">
        <v>0</v>
      </c>
      <c r="C1953" s="28" t="s">
        <v>624</v>
      </c>
      <c r="D1953" s="41" t="s">
        <v>628</v>
      </c>
      <c r="E1953" s="27">
        <v>0.3</v>
      </c>
      <c r="F1953" s="104">
        <v>42.57428981001307</v>
      </c>
      <c r="G1953" s="104">
        <f>E1953*F1953</f>
        <v>12.772286943003921</v>
      </c>
    </row>
    <row r="1954" spans="1:7" ht="30" x14ac:dyDescent="0.2">
      <c r="A1954" s="11">
        <v>2</v>
      </c>
      <c r="B1954" s="67" t="s">
        <v>92</v>
      </c>
      <c r="C1954" s="21" t="s">
        <v>156</v>
      </c>
      <c r="D1954" s="41" t="s">
        <v>628</v>
      </c>
      <c r="E1954" s="27">
        <v>0.8</v>
      </c>
      <c r="F1954" s="106">
        <v>56.356638286416256</v>
      </c>
      <c r="G1954" s="106">
        <f>E1954*F1954</f>
        <v>45.085310629133005</v>
      </c>
    </row>
    <row r="1955" spans="1:7" ht="30" x14ac:dyDescent="0.2">
      <c r="A1955" s="11">
        <v>3</v>
      </c>
      <c r="B1955" s="63" t="s">
        <v>128</v>
      </c>
      <c r="C1955" s="28" t="s">
        <v>159</v>
      </c>
      <c r="D1955" s="41" t="s">
        <v>553</v>
      </c>
      <c r="E1955" s="36">
        <v>1</v>
      </c>
      <c r="F1955" s="104">
        <v>29.461079791662169</v>
      </c>
      <c r="G1955" s="106">
        <f t="shared" ref="G1955:G1958" si="73">E1955*F1955</f>
        <v>29.461079791662169</v>
      </c>
    </row>
    <row r="1956" spans="1:7" ht="45" x14ac:dyDescent="0.2">
      <c r="A1956" s="11">
        <v>4</v>
      </c>
      <c r="B1956" s="63" t="s">
        <v>128</v>
      </c>
      <c r="C1956" s="44" t="s">
        <v>164</v>
      </c>
      <c r="D1956" s="41" t="s">
        <v>553</v>
      </c>
      <c r="E1956" s="36">
        <v>1</v>
      </c>
      <c r="F1956" s="104">
        <v>28.238444980308188</v>
      </c>
      <c r="G1956" s="106">
        <f t="shared" si="73"/>
        <v>28.238444980308188</v>
      </c>
    </row>
    <row r="1957" spans="1:7" ht="45" x14ac:dyDescent="0.2">
      <c r="A1957" s="11">
        <v>5</v>
      </c>
      <c r="B1957" s="63" t="s">
        <v>128</v>
      </c>
      <c r="C1957" s="44" t="s">
        <v>163</v>
      </c>
      <c r="D1957" s="41" t="s">
        <v>553</v>
      </c>
      <c r="E1957" s="36">
        <v>1</v>
      </c>
      <c r="F1957" s="104">
        <v>29.461079791662169</v>
      </c>
      <c r="G1957" s="106">
        <f t="shared" si="73"/>
        <v>29.461079791662169</v>
      </c>
    </row>
    <row r="1958" spans="1:7" ht="30" x14ac:dyDescent="0.2">
      <c r="A1958" s="11">
        <v>6</v>
      </c>
      <c r="B1958" s="63" t="s">
        <v>128</v>
      </c>
      <c r="C1958" s="44" t="s">
        <v>169</v>
      </c>
      <c r="D1958" s="41" t="s">
        <v>553</v>
      </c>
      <c r="E1958" s="36">
        <v>1</v>
      </c>
      <c r="F1958" s="104">
        <v>121.11449902352317</v>
      </c>
      <c r="G1958" s="106">
        <f t="shared" si="73"/>
        <v>121.11449902352317</v>
      </c>
    </row>
    <row r="1959" spans="1:7" ht="16.350000000000001" customHeight="1" x14ac:dyDescent="0.2">
      <c r="A1959" s="128">
        <v>7</v>
      </c>
      <c r="B1959" s="129" t="s">
        <v>89</v>
      </c>
      <c r="C1959" s="131" t="s">
        <v>152</v>
      </c>
      <c r="D1959" s="128" t="s">
        <v>604</v>
      </c>
      <c r="E1959" s="141">
        <v>1.72E-2</v>
      </c>
      <c r="F1959" s="124">
        <v>739.30797341848813</v>
      </c>
      <c r="G1959" s="124">
        <f>E1959*F1959</f>
        <v>12.716097142797995</v>
      </c>
    </row>
    <row r="1960" spans="1:7" ht="21.2" customHeight="1" x14ac:dyDescent="0.2">
      <c r="A1960" s="128"/>
      <c r="B1960" s="129"/>
      <c r="C1960" s="131"/>
      <c r="D1960" s="128"/>
      <c r="E1960" s="141"/>
      <c r="F1960" s="124"/>
      <c r="G1960" s="124"/>
    </row>
    <row r="1961" spans="1:7" ht="24" x14ac:dyDescent="0.2">
      <c r="A1961" s="11">
        <v>8</v>
      </c>
      <c r="B1961" s="68" t="s">
        <v>188</v>
      </c>
      <c r="C1961" s="28" t="s">
        <v>151</v>
      </c>
      <c r="D1961" s="11" t="s">
        <v>604</v>
      </c>
      <c r="E1961" s="37">
        <v>2.3199999999999998E-2</v>
      </c>
      <c r="F1961" s="104">
        <v>736.52699479155422</v>
      </c>
      <c r="G1961" s="104">
        <f>E1961*F1961</f>
        <v>17.087426279164056</v>
      </c>
    </row>
    <row r="1962" spans="1:7" ht="30" x14ac:dyDescent="0.2">
      <c r="A1962" s="11">
        <v>9</v>
      </c>
      <c r="B1962" s="63" t="s">
        <v>185</v>
      </c>
      <c r="C1962" s="44" t="s">
        <v>153</v>
      </c>
      <c r="D1962" s="17" t="s">
        <v>630</v>
      </c>
      <c r="E1962" s="45">
        <f>0.1/100</f>
        <v>1E-3</v>
      </c>
      <c r="F1962" s="104">
        <v>213.16759831077613</v>
      </c>
      <c r="G1962" s="104">
        <f>E1962*F1962</f>
        <v>0.21316759831077614</v>
      </c>
    </row>
    <row r="1963" spans="1:7" ht="15" customHeight="1" x14ac:dyDescent="0.2">
      <c r="A1963" s="128">
        <v>10</v>
      </c>
      <c r="B1963" s="140" t="s">
        <v>190</v>
      </c>
      <c r="C1963" s="131" t="s">
        <v>154</v>
      </c>
      <c r="D1963" s="128" t="s">
        <v>604</v>
      </c>
      <c r="E1963" s="141">
        <v>4.0399999999999998E-2</v>
      </c>
      <c r="F1963" s="125">
        <v>9.8958896870511026</v>
      </c>
      <c r="G1963" s="125">
        <f>E1963*F1963</f>
        <v>0.39979394335686452</v>
      </c>
    </row>
    <row r="1964" spans="1:7" ht="12.75" customHeight="1" x14ac:dyDescent="0.2">
      <c r="A1964" s="128"/>
      <c r="B1964" s="140"/>
      <c r="C1964" s="131"/>
      <c r="D1964" s="128"/>
      <c r="E1964" s="141"/>
      <c r="F1964" s="125"/>
      <c r="G1964" s="125"/>
    </row>
    <row r="1965" spans="1:7" ht="15" x14ac:dyDescent="0.2">
      <c r="A1965" s="11"/>
      <c r="B1965" s="67"/>
      <c r="C1965" s="12" t="s">
        <v>327</v>
      </c>
      <c r="D1965" s="13"/>
      <c r="E1965" s="31"/>
      <c r="F1965" s="102"/>
      <c r="G1965" s="102"/>
    </row>
    <row r="1966" spans="1:7" ht="15" x14ac:dyDescent="0.2">
      <c r="A1966" s="11"/>
      <c r="B1966" s="62"/>
      <c r="C1966" s="101" t="s">
        <v>745</v>
      </c>
      <c r="D1966" s="13"/>
      <c r="E1966" s="14"/>
      <c r="F1966" s="102"/>
      <c r="G1966" s="102"/>
    </row>
    <row r="1967" spans="1:7" ht="75" x14ac:dyDescent="0.2">
      <c r="A1967" s="11">
        <v>1</v>
      </c>
      <c r="B1967" s="63" t="s">
        <v>239</v>
      </c>
      <c r="C1967" s="28" t="s">
        <v>746</v>
      </c>
      <c r="D1967" s="48" t="s">
        <v>628</v>
      </c>
      <c r="E1967" s="27">
        <v>1.1000000000000001</v>
      </c>
      <c r="F1967" s="102">
        <v>35.505886215336105</v>
      </c>
      <c r="G1967" s="102">
        <f>E1967*F1967</f>
        <v>39.056474836869718</v>
      </c>
    </row>
    <row r="1968" spans="1:7" ht="36" x14ac:dyDescent="0.2">
      <c r="A1968" s="11">
        <v>2</v>
      </c>
      <c r="B1968" s="63" t="s">
        <v>232</v>
      </c>
      <c r="C1968" s="16" t="s">
        <v>114</v>
      </c>
      <c r="D1968" s="17" t="s">
        <v>626</v>
      </c>
      <c r="E1968" s="18">
        <v>185</v>
      </c>
      <c r="F1968" s="102">
        <v>0.42932480293630637</v>
      </c>
      <c r="G1968" s="102">
        <f>E1968*F1968</f>
        <v>79.425088543216674</v>
      </c>
    </row>
    <row r="1969" spans="1:7" ht="17.45" customHeight="1" x14ac:dyDescent="0.2">
      <c r="A1969" s="128">
        <v>3</v>
      </c>
      <c r="B1969" s="63" t="s">
        <v>45</v>
      </c>
      <c r="C1969" s="137" t="s">
        <v>330</v>
      </c>
      <c r="D1969" s="139" t="s">
        <v>627</v>
      </c>
      <c r="E1969" s="136">
        <f>9/1000</f>
        <v>8.9999999999999993E-3</v>
      </c>
      <c r="F1969" s="122">
        <v>10904.781865159301</v>
      </c>
      <c r="G1969" s="122">
        <f>E1969*F1969</f>
        <v>98.143036786433697</v>
      </c>
    </row>
    <row r="1970" spans="1:7" ht="12.75" customHeight="1" x14ac:dyDescent="0.2">
      <c r="A1970" s="128"/>
      <c r="B1970" s="62" t="s">
        <v>13</v>
      </c>
      <c r="C1970" s="137"/>
      <c r="D1970" s="139"/>
      <c r="E1970" s="136"/>
      <c r="F1970" s="122"/>
      <c r="G1970" s="122"/>
    </row>
    <row r="1971" spans="1:7" ht="36" x14ac:dyDescent="0.2">
      <c r="A1971" s="128"/>
      <c r="B1971" s="63" t="s">
        <v>233</v>
      </c>
      <c r="C1971" s="137"/>
      <c r="D1971" s="139"/>
      <c r="E1971" s="136"/>
      <c r="F1971" s="122"/>
      <c r="G1971" s="122"/>
    </row>
    <row r="1972" spans="1:7" ht="17.45" customHeight="1" x14ac:dyDescent="0.2">
      <c r="A1972" s="128">
        <v>4</v>
      </c>
      <c r="B1972" s="62" t="s">
        <v>14</v>
      </c>
      <c r="C1972" s="131" t="s">
        <v>309</v>
      </c>
      <c r="D1972" s="139" t="s">
        <v>627</v>
      </c>
      <c r="E1972" s="144">
        <v>3.3000000000000002E-2</v>
      </c>
      <c r="F1972" s="122">
        <v>11447.134632720001</v>
      </c>
      <c r="G1972" s="122">
        <f>E1972*F1972</f>
        <v>377.75544287976004</v>
      </c>
    </row>
    <row r="1973" spans="1:7" ht="12.75" customHeight="1" x14ac:dyDescent="0.2">
      <c r="A1973" s="128"/>
      <c r="B1973" s="63" t="s">
        <v>24</v>
      </c>
      <c r="C1973" s="131"/>
      <c r="D1973" s="139"/>
      <c r="E1973" s="144"/>
      <c r="F1973" s="122"/>
      <c r="G1973" s="122"/>
    </row>
    <row r="1974" spans="1:7" ht="36" x14ac:dyDescent="0.2">
      <c r="A1974" s="128"/>
      <c r="B1974" s="63" t="s">
        <v>234</v>
      </c>
      <c r="C1974" s="131"/>
      <c r="D1974" s="139"/>
      <c r="E1974" s="144"/>
      <c r="F1974" s="122"/>
      <c r="G1974" s="122"/>
    </row>
    <row r="1975" spans="1:7" ht="17.45" customHeight="1" x14ac:dyDescent="0.2">
      <c r="A1975" s="128">
        <v>5</v>
      </c>
      <c r="B1975" s="62" t="s">
        <v>13</v>
      </c>
      <c r="C1975" s="131" t="s">
        <v>308</v>
      </c>
      <c r="D1975" s="139" t="s">
        <v>627</v>
      </c>
      <c r="E1975" s="144">
        <v>3.3000000000000002E-2</v>
      </c>
      <c r="F1975" s="122">
        <v>9288.6940866771765</v>
      </c>
      <c r="G1975" s="122">
        <f>E1975*F1975</f>
        <v>306.52690486034686</v>
      </c>
    </row>
    <row r="1976" spans="1:7" ht="12.75" customHeight="1" x14ac:dyDescent="0.2">
      <c r="A1976" s="128"/>
      <c r="B1976" s="63" t="s">
        <v>12</v>
      </c>
      <c r="C1976" s="131"/>
      <c r="D1976" s="139"/>
      <c r="E1976" s="144"/>
      <c r="F1976" s="122"/>
      <c r="G1976" s="122"/>
    </row>
    <row r="1977" spans="1:7" ht="36" x14ac:dyDescent="0.2">
      <c r="A1977" s="128"/>
      <c r="B1977" s="63" t="s">
        <v>233</v>
      </c>
      <c r="C1977" s="131"/>
      <c r="D1977" s="139"/>
      <c r="E1977" s="144"/>
      <c r="F1977" s="122"/>
      <c r="G1977" s="122"/>
    </row>
    <row r="1978" spans="1:7" ht="30" x14ac:dyDescent="0.2">
      <c r="A1978" s="11">
        <v>6</v>
      </c>
      <c r="B1978" s="62" t="s">
        <v>2</v>
      </c>
      <c r="C1978" s="23" t="s">
        <v>126</v>
      </c>
      <c r="D1978" s="24" t="s">
        <v>628</v>
      </c>
      <c r="E1978" s="34">
        <v>5</v>
      </c>
      <c r="F1978" s="102">
        <v>8.0608684465148333</v>
      </c>
      <c r="G1978" s="102">
        <f>E1978*F1978</f>
        <v>40.304342232574164</v>
      </c>
    </row>
    <row r="1979" spans="1:7" ht="48" x14ac:dyDescent="0.2">
      <c r="A1979" s="11">
        <v>7</v>
      </c>
      <c r="B1979" s="64" t="s">
        <v>179</v>
      </c>
      <c r="C1979" s="26" t="s">
        <v>127</v>
      </c>
      <c r="D1979" s="17" t="s">
        <v>629</v>
      </c>
      <c r="E1979" s="22">
        <v>0.14499999999999999</v>
      </c>
      <c r="F1979" s="102">
        <v>585.33726796981887</v>
      </c>
      <c r="G1979" s="102">
        <f>E1979*F1979</f>
        <v>84.873903855623723</v>
      </c>
    </row>
    <row r="1980" spans="1:7" ht="48" x14ac:dyDescent="0.2">
      <c r="A1980" s="128">
        <v>8</v>
      </c>
      <c r="B1980" s="64" t="s">
        <v>179</v>
      </c>
      <c r="C1980" s="131" t="s">
        <v>125</v>
      </c>
      <c r="D1980" s="132" t="s">
        <v>629</v>
      </c>
      <c r="E1980" s="136">
        <v>0.375</v>
      </c>
      <c r="F1980" s="122">
        <v>542.01011849173858</v>
      </c>
      <c r="G1980" s="122">
        <f>E1980*F1980</f>
        <v>203.25379443440198</v>
      </c>
    </row>
    <row r="1981" spans="1:7" ht="24" x14ac:dyDescent="0.2">
      <c r="A1981" s="128"/>
      <c r="B1981" s="63" t="s">
        <v>46</v>
      </c>
      <c r="C1981" s="131"/>
      <c r="D1981" s="132"/>
      <c r="E1981" s="136"/>
      <c r="F1981" s="122"/>
      <c r="G1981" s="122"/>
    </row>
    <row r="1982" spans="1:7" ht="12.75" customHeight="1" x14ac:dyDescent="0.2">
      <c r="A1982" s="128"/>
      <c r="B1982" s="63" t="s">
        <v>1</v>
      </c>
      <c r="C1982" s="131"/>
      <c r="D1982" s="132"/>
      <c r="E1982" s="136"/>
      <c r="F1982" s="122"/>
      <c r="G1982" s="122"/>
    </row>
    <row r="1983" spans="1:7" ht="15" customHeight="1" x14ac:dyDescent="0.2">
      <c r="A1983" s="128">
        <v>9</v>
      </c>
      <c r="B1983" s="134" t="s">
        <v>47</v>
      </c>
      <c r="C1983" s="135" t="s">
        <v>270</v>
      </c>
      <c r="D1983" s="132" t="s">
        <v>630</v>
      </c>
      <c r="E1983" s="133">
        <v>0.76</v>
      </c>
      <c r="F1983" s="122">
        <v>175.56170731991199</v>
      </c>
      <c r="G1983" s="122">
        <f>E1983*F1983</f>
        <v>133.42689756313311</v>
      </c>
    </row>
    <row r="1984" spans="1:7" ht="15" customHeight="1" x14ac:dyDescent="0.2">
      <c r="A1984" s="128"/>
      <c r="B1984" s="134"/>
      <c r="C1984" s="135"/>
      <c r="D1984" s="132"/>
      <c r="E1984" s="133"/>
      <c r="F1984" s="122"/>
      <c r="G1984" s="122"/>
    </row>
    <row r="1985" spans="1:7" ht="15" customHeight="1" x14ac:dyDescent="0.2">
      <c r="A1985" s="128"/>
      <c r="B1985" s="134"/>
      <c r="C1985" s="135"/>
      <c r="D1985" s="132"/>
      <c r="E1985" s="133"/>
      <c r="F1985" s="122"/>
      <c r="G1985" s="122"/>
    </row>
    <row r="1986" spans="1:7" ht="15" customHeight="1" x14ac:dyDescent="0.2">
      <c r="A1986" s="128"/>
      <c r="B1986" s="134"/>
      <c r="C1986" s="135"/>
      <c r="D1986" s="132"/>
      <c r="E1986" s="133"/>
      <c r="F1986" s="122"/>
      <c r="G1986" s="122"/>
    </row>
    <row r="1987" spans="1:7" ht="15" customHeight="1" x14ac:dyDescent="0.2">
      <c r="A1987" s="128">
        <v>10</v>
      </c>
      <c r="B1987" s="134" t="s">
        <v>47</v>
      </c>
      <c r="C1987" s="135" t="s">
        <v>331</v>
      </c>
      <c r="D1987" s="132" t="s">
        <v>630</v>
      </c>
      <c r="E1987" s="136">
        <v>1.4999999999999999E-2</v>
      </c>
      <c r="F1987" s="122">
        <v>160.71332310491425</v>
      </c>
      <c r="G1987" s="122">
        <f>E1987*F1987</f>
        <v>2.4106998465737135</v>
      </c>
    </row>
    <row r="1988" spans="1:7" ht="15" customHeight="1" x14ac:dyDescent="0.2">
      <c r="A1988" s="128"/>
      <c r="B1988" s="134"/>
      <c r="C1988" s="135"/>
      <c r="D1988" s="132"/>
      <c r="E1988" s="136"/>
      <c r="F1988" s="122"/>
      <c r="G1988" s="122"/>
    </row>
    <row r="1989" spans="1:7" ht="15" customHeight="1" x14ac:dyDescent="0.2">
      <c r="A1989" s="128"/>
      <c r="B1989" s="134"/>
      <c r="C1989" s="135"/>
      <c r="D1989" s="132"/>
      <c r="E1989" s="136"/>
      <c r="F1989" s="122"/>
      <c r="G1989" s="122"/>
    </row>
    <row r="1990" spans="1:7" ht="15" customHeight="1" x14ac:dyDescent="0.2">
      <c r="A1990" s="128"/>
      <c r="B1990" s="134"/>
      <c r="C1990" s="135"/>
      <c r="D1990" s="132"/>
      <c r="E1990" s="136"/>
      <c r="F1990" s="122"/>
      <c r="G1990" s="122"/>
    </row>
    <row r="1991" spans="1:7" ht="30" x14ac:dyDescent="0.2">
      <c r="A1991" s="11">
        <v>11</v>
      </c>
      <c r="B1991" s="66" t="s">
        <v>49</v>
      </c>
      <c r="C1991" s="28" t="s">
        <v>265</v>
      </c>
      <c r="D1991" s="17" t="s">
        <v>630</v>
      </c>
      <c r="E1991" s="27">
        <v>0.02</v>
      </c>
      <c r="F1991" s="102">
        <v>420.86718864826037</v>
      </c>
      <c r="G1991" s="102">
        <f>E1991*F1991</f>
        <v>8.4173437729652072</v>
      </c>
    </row>
    <row r="1992" spans="1:7" ht="37.35" customHeight="1" x14ac:dyDescent="0.2">
      <c r="A1992" s="11">
        <v>12</v>
      </c>
      <c r="B1992" s="62" t="s">
        <v>48</v>
      </c>
      <c r="C1992" s="16" t="s">
        <v>150</v>
      </c>
      <c r="D1992" s="17" t="s">
        <v>630</v>
      </c>
      <c r="E1992" s="27">
        <v>0.91</v>
      </c>
      <c r="F1992" s="102">
        <v>606.21368269758227</v>
      </c>
      <c r="G1992" s="102">
        <f>E1992*F1992</f>
        <v>551.65445125479994</v>
      </c>
    </row>
    <row r="1993" spans="1:7" ht="30" x14ac:dyDescent="0.2">
      <c r="A1993" s="11">
        <v>13</v>
      </c>
      <c r="B1993" s="62" t="s">
        <v>753</v>
      </c>
      <c r="C1993" s="16" t="s">
        <v>692</v>
      </c>
      <c r="D1993" s="13" t="s">
        <v>604</v>
      </c>
      <c r="E1993" s="37">
        <v>1.1433E-2</v>
      </c>
      <c r="F1993" s="102">
        <v>259.08589159774777</v>
      </c>
      <c r="G1993" s="102">
        <f>E1993*F1993</f>
        <v>2.9621289986370503</v>
      </c>
    </row>
    <row r="1994" spans="1:7" ht="17.649999999999999" customHeight="1" x14ac:dyDescent="0.2">
      <c r="A1994" s="11"/>
      <c r="B1994" s="63"/>
      <c r="C1994" s="12" t="s">
        <v>96</v>
      </c>
      <c r="D1994" s="13"/>
      <c r="E1994" s="33"/>
      <c r="F1994" s="102" t="s">
        <v>754</v>
      </c>
      <c r="G1994" s="102"/>
    </row>
    <row r="1995" spans="1:7" ht="36" x14ac:dyDescent="0.2">
      <c r="A1995" s="11">
        <v>1</v>
      </c>
      <c r="B1995" s="63" t="s">
        <v>200</v>
      </c>
      <c r="C1995" s="44" t="s">
        <v>299</v>
      </c>
      <c r="D1995" s="13" t="s">
        <v>596</v>
      </c>
      <c r="E1995" s="31">
        <v>2</v>
      </c>
      <c r="F1995" s="102">
        <v>2.2807861421818054</v>
      </c>
      <c r="G1995" s="102">
        <f>E1995*F1995</f>
        <v>4.5615722843636108</v>
      </c>
    </row>
    <row r="1996" spans="1:7" ht="36" x14ac:dyDescent="0.2">
      <c r="A1996" s="11">
        <v>2</v>
      </c>
      <c r="B1996" s="63" t="s">
        <v>200</v>
      </c>
      <c r="C1996" s="28" t="s">
        <v>298</v>
      </c>
      <c r="D1996" s="13" t="s">
        <v>596</v>
      </c>
      <c r="E1996" s="31">
        <v>1</v>
      </c>
      <c r="F1996" s="102">
        <v>2.2807861421818054</v>
      </c>
      <c r="G1996" s="102">
        <f t="shared" ref="G1996:G2012" si="74">E1996*F1996</f>
        <v>2.2807861421818054</v>
      </c>
    </row>
    <row r="1997" spans="1:7" ht="36" x14ac:dyDescent="0.2">
      <c r="A1997" s="11">
        <v>3</v>
      </c>
      <c r="B1997" s="63" t="s">
        <v>201</v>
      </c>
      <c r="C1997" s="44" t="s">
        <v>295</v>
      </c>
      <c r="D1997" s="13" t="s">
        <v>553</v>
      </c>
      <c r="E1997" s="31">
        <v>2</v>
      </c>
      <c r="F1997" s="102">
        <v>1.3204002964069823</v>
      </c>
      <c r="G1997" s="102">
        <f t="shared" si="74"/>
        <v>2.6408005928139646</v>
      </c>
    </row>
    <row r="1998" spans="1:7" ht="36" x14ac:dyDescent="0.2">
      <c r="A1998" s="11">
        <v>4</v>
      </c>
      <c r="B1998" s="63" t="s">
        <v>201</v>
      </c>
      <c r="C1998" s="44" t="s">
        <v>294</v>
      </c>
      <c r="D1998" s="13" t="s">
        <v>553</v>
      </c>
      <c r="E1998" s="31">
        <v>1</v>
      </c>
      <c r="F1998" s="102">
        <v>1.3204002964069823</v>
      </c>
      <c r="G1998" s="102">
        <f t="shared" si="74"/>
        <v>1.3204002964069823</v>
      </c>
    </row>
    <row r="1999" spans="1:7" ht="36" x14ac:dyDescent="0.2">
      <c r="A1999" s="11">
        <v>5</v>
      </c>
      <c r="B1999" s="63" t="s">
        <v>201</v>
      </c>
      <c r="C1999" s="44" t="s">
        <v>292</v>
      </c>
      <c r="D1999" s="13" t="s">
        <v>553</v>
      </c>
      <c r="E1999" s="31">
        <v>1</v>
      </c>
      <c r="F1999" s="102">
        <v>1.3204002964069823</v>
      </c>
      <c r="G1999" s="102">
        <f t="shared" si="74"/>
        <v>1.3204002964069823</v>
      </c>
    </row>
    <row r="2000" spans="1:7" ht="36" x14ac:dyDescent="0.2">
      <c r="A2000" s="11">
        <v>6</v>
      </c>
      <c r="B2000" s="63" t="s">
        <v>202</v>
      </c>
      <c r="C2000" s="44" t="s">
        <v>293</v>
      </c>
      <c r="D2000" s="13" t="s">
        <v>553</v>
      </c>
      <c r="E2000" s="31">
        <v>6</v>
      </c>
      <c r="F2000" s="102">
        <v>1.022834963255608</v>
      </c>
      <c r="G2000" s="102">
        <f t="shared" si="74"/>
        <v>6.1370097795336473</v>
      </c>
    </row>
    <row r="2001" spans="1:7" ht="45" x14ac:dyDescent="0.2">
      <c r="A2001" s="11">
        <v>7</v>
      </c>
      <c r="B2001" s="63" t="s">
        <v>236</v>
      </c>
      <c r="C2001" s="44" t="s">
        <v>432</v>
      </c>
      <c r="D2001" s="13" t="s">
        <v>604</v>
      </c>
      <c r="E2001" s="22">
        <v>7.8E-2</v>
      </c>
      <c r="F2001" s="102">
        <v>3.0924395653927279</v>
      </c>
      <c r="G2001" s="102">
        <f t="shared" si="74"/>
        <v>0.24121028610063278</v>
      </c>
    </row>
    <row r="2002" spans="1:7" ht="30" x14ac:dyDescent="0.2">
      <c r="A2002" s="11">
        <v>8</v>
      </c>
      <c r="B2002" s="63" t="s">
        <v>192</v>
      </c>
      <c r="C2002" s="32" t="s">
        <v>259</v>
      </c>
      <c r="D2002" s="13" t="s">
        <v>391</v>
      </c>
      <c r="E2002" s="34">
        <v>1</v>
      </c>
      <c r="F2002" s="102">
        <v>5.8894376241582664</v>
      </c>
      <c r="G2002" s="102">
        <f t="shared" si="74"/>
        <v>5.8894376241582664</v>
      </c>
    </row>
    <row r="2003" spans="1:7" ht="30" x14ac:dyDescent="0.2">
      <c r="A2003" s="11">
        <v>9</v>
      </c>
      <c r="B2003" s="63" t="s">
        <v>37</v>
      </c>
      <c r="C2003" s="32" t="s">
        <v>262</v>
      </c>
      <c r="D2003" s="13" t="s">
        <v>391</v>
      </c>
      <c r="E2003" s="34">
        <v>2</v>
      </c>
      <c r="F2003" s="102">
        <v>3.2617425679935108</v>
      </c>
      <c r="G2003" s="102">
        <f t="shared" si="74"/>
        <v>6.5234851359870216</v>
      </c>
    </row>
    <row r="2004" spans="1:7" ht="30" x14ac:dyDescent="0.2">
      <c r="A2004" s="11">
        <v>10</v>
      </c>
      <c r="B2004" s="63" t="s">
        <v>181</v>
      </c>
      <c r="C2004" s="32" t="s">
        <v>279</v>
      </c>
      <c r="D2004" s="13" t="s">
        <v>391</v>
      </c>
      <c r="E2004" s="34">
        <v>25</v>
      </c>
      <c r="F2004" s="102">
        <v>2.1068230564569124</v>
      </c>
      <c r="G2004" s="102">
        <f t="shared" si="74"/>
        <v>52.670576411422807</v>
      </c>
    </row>
    <row r="2005" spans="1:7" ht="30" x14ac:dyDescent="0.2">
      <c r="A2005" s="11">
        <v>11</v>
      </c>
      <c r="B2005" s="63" t="s">
        <v>191</v>
      </c>
      <c r="C2005" s="32" t="s">
        <v>281</v>
      </c>
      <c r="D2005" s="13" t="s">
        <v>391</v>
      </c>
      <c r="E2005" s="34">
        <v>53</v>
      </c>
      <c r="F2005" s="102">
        <v>1.2475202185858054</v>
      </c>
      <c r="G2005" s="102">
        <f t="shared" si="74"/>
        <v>66.11857158504769</v>
      </c>
    </row>
    <row r="2006" spans="1:7" ht="30" x14ac:dyDescent="0.2">
      <c r="A2006" s="11">
        <v>12</v>
      </c>
      <c r="B2006" s="63" t="s">
        <v>38</v>
      </c>
      <c r="C2006" s="32" t="s">
        <v>257</v>
      </c>
      <c r="D2006" s="13" t="s">
        <v>553</v>
      </c>
      <c r="E2006" s="31">
        <v>1</v>
      </c>
      <c r="F2006" s="102">
        <v>39.027016900256015</v>
      </c>
      <c r="G2006" s="102">
        <f t="shared" si="74"/>
        <v>39.027016900256015</v>
      </c>
    </row>
    <row r="2007" spans="1:7" ht="30" x14ac:dyDescent="0.2">
      <c r="A2007" s="11">
        <v>13</v>
      </c>
      <c r="B2007" s="63" t="s">
        <v>39</v>
      </c>
      <c r="C2007" s="28" t="s">
        <v>289</v>
      </c>
      <c r="D2007" s="11" t="s">
        <v>553</v>
      </c>
      <c r="E2007" s="36">
        <v>2</v>
      </c>
      <c r="F2007" s="102">
        <v>9.0699948866748876</v>
      </c>
      <c r="G2007" s="102">
        <f t="shared" si="74"/>
        <v>18.139989773349775</v>
      </c>
    </row>
    <row r="2008" spans="1:7" ht="30" x14ac:dyDescent="0.2">
      <c r="A2008" s="11">
        <v>14</v>
      </c>
      <c r="B2008" s="63" t="s">
        <v>18</v>
      </c>
      <c r="C2008" s="28" t="s">
        <v>436</v>
      </c>
      <c r="D2008" s="17" t="s">
        <v>393</v>
      </c>
      <c r="E2008" s="11">
        <v>0.1</v>
      </c>
      <c r="F2008" s="102">
        <v>353.10656069216566</v>
      </c>
      <c r="G2008" s="102">
        <f t="shared" si="74"/>
        <v>35.31065606921657</v>
      </c>
    </row>
    <row r="2009" spans="1:7" ht="30" x14ac:dyDescent="0.2">
      <c r="A2009" s="11">
        <v>15</v>
      </c>
      <c r="B2009" s="67" t="s">
        <v>18</v>
      </c>
      <c r="C2009" s="28" t="s">
        <v>438</v>
      </c>
      <c r="D2009" s="17" t="s">
        <v>393</v>
      </c>
      <c r="E2009" s="11">
        <v>0.2</v>
      </c>
      <c r="F2009" s="102">
        <v>191.07062183802378</v>
      </c>
      <c r="G2009" s="102">
        <f t="shared" si="74"/>
        <v>38.214124367604761</v>
      </c>
    </row>
    <row r="2010" spans="1:7" ht="30" x14ac:dyDescent="0.2">
      <c r="A2010" s="11">
        <v>16</v>
      </c>
      <c r="B2010" s="63" t="s">
        <v>3</v>
      </c>
      <c r="C2010" s="32" t="s">
        <v>569</v>
      </c>
      <c r="D2010" s="13" t="s">
        <v>604</v>
      </c>
      <c r="E2010" s="11">
        <v>3.0000000000000001E-3</v>
      </c>
      <c r="F2010" s="102">
        <v>2063.2370648174488</v>
      </c>
      <c r="G2010" s="102">
        <f t="shared" si="74"/>
        <v>6.1897111944523466</v>
      </c>
    </row>
    <row r="2011" spans="1:7" ht="30" x14ac:dyDescent="0.2">
      <c r="A2011" s="11">
        <v>17</v>
      </c>
      <c r="B2011" s="63" t="s">
        <v>18</v>
      </c>
      <c r="C2011" s="32" t="s">
        <v>131</v>
      </c>
      <c r="D2011" s="17" t="s">
        <v>393</v>
      </c>
      <c r="E2011" s="34">
        <v>0.2</v>
      </c>
      <c r="F2011" s="102">
        <v>80.591572619290673</v>
      </c>
      <c r="G2011" s="102">
        <f t="shared" si="74"/>
        <v>16.118314523858135</v>
      </c>
    </row>
    <row r="2012" spans="1:7" ht="45" x14ac:dyDescent="0.2">
      <c r="A2012" s="11">
        <v>18</v>
      </c>
      <c r="B2012" s="67" t="s">
        <v>128</v>
      </c>
      <c r="C2012" s="32" t="s">
        <v>242</v>
      </c>
      <c r="D2012" s="13" t="s">
        <v>626</v>
      </c>
      <c r="E2012" s="25">
        <v>79</v>
      </c>
      <c r="F2012" s="102">
        <v>0.22095809843746625</v>
      </c>
      <c r="G2012" s="102">
        <f t="shared" si="74"/>
        <v>17.455689776559833</v>
      </c>
    </row>
    <row r="2013" spans="1:7" ht="19.7" customHeight="1" x14ac:dyDescent="0.2">
      <c r="A2013" s="128">
        <v>19</v>
      </c>
      <c r="B2013" s="130" t="s">
        <v>6</v>
      </c>
      <c r="C2013" s="131" t="s">
        <v>601</v>
      </c>
      <c r="D2013" s="132" t="s">
        <v>604</v>
      </c>
      <c r="E2013" s="141">
        <f>4.8*0.002</f>
        <v>9.5999999999999992E-3</v>
      </c>
      <c r="F2013" s="122">
        <v>815.00176177826984</v>
      </c>
      <c r="G2013" s="122">
        <f>E2013*F2013</f>
        <v>7.8240169130713895</v>
      </c>
    </row>
    <row r="2014" spans="1:7" ht="36" customHeight="1" x14ac:dyDescent="0.2">
      <c r="A2014" s="128"/>
      <c r="B2014" s="130"/>
      <c r="C2014" s="131"/>
      <c r="D2014" s="132"/>
      <c r="E2014" s="141"/>
      <c r="F2014" s="122"/>
      <c r="G2014" s="122"/>
    </row>
    <row r="2015" spans="1:7" ht="29.25" customHeight="1" x14ac:dyDescent="0.2">
      <c r="A2015" s="128">
        <v>20</v>
      </c>
      <c r="B2015" s="130" t="s">
        <v>10</v>
      </c>
      <c r="C2015" s="137" t="s">
        <v>404</v>
      </c>
      <c r="D2015" s="139" t="s">
        <v>630</v>
      </c>
      <c r="E2015" s="144">
        <f>0.6/100</f>
        <v>6.0000000000000001E-3</v>
      </c>
      <c r="F2015" s="122">
        <v>110.4624096723106</v>
      </c>
      <c r="G2015" s="122">
        <f>E2015*F2015</f>
        <v>0.66277445803386359</v>
      </c>
    </row>
    <row r="2016" spans="1:7" ht="24.4" customHeight="1" x14ac:dyDescent="0.2">
      <c r="A2016" s="128"/>
      <c r="B2016" s="130"/>
      <c r="C2016" s="137"/>
      <c r="D2016" s="139"/>
      <c r="E2016" s="144"/>
      <c r="F2016" s="122"/>
      <c r="G2016" s="122"/>
    </row>
    <row r="2017" spans="1:7" ht="30" x14ac:dyDescent="0.2">
      <c r="A2017" s="11">
        <v>21</v>
      </c>
      <c r="B2017" s="63" t="s">
        <v>20</v>
      </c>
      <c r="C2017" s="32" t="s">
        <v>693</v>
      </c>
      <c r="D2017" s="13" t="s">
        <v>626</v>
      </c>
      <c r="E2017" s="33">
        <v>1.5</v>
      </c>
      <c r="F2017" s="102">
        <v>0.88085392441191945</v>
      </c>
      <c r="G2017" s="102">
        <f>E2017*F2017</f>
        <v>1.3212808866178791</v>
      </c>
    </row>
    <row r="2018" spans="1:7" ht="45" x14ac:dyDescent="0.2">
      <c r="A2018" s="11">
        <v>22</v>
      </c>
      <c r="B2018" s="63" t="s">
        <v>26</v>
      </c>
      <c r="C2018" s="32" t="s">
        <v>462</v>
      </c>
      <c r="D2018" s="13" t="s">
        <v>394</v>
      </c>
      <c r="E2018" s="22">
        <v>2.5999999999999999E-2</v>
      </c>
      <c r="F2018" s="102">
        <v>121.41293851921661</v>
      </c>
      <c r="G2018" s="102">
        <f t="shared" ref="G2018:G2019" si="75">E2018*F2018</f>
        <v>3.1567364014996318</v>
      </c>
    </row>
    <row r="2019" spans="1:7" ht="45" x14ac:dyDescent="0.2">
      <c r="A2019" s="11">
        <v>23</v>
      </c>
      <c r="B2019" s="63" t="s">
        <v>22</v>
      </c>
      <c r="C2019" s="32" t="s">
        <v>297</v>
      </c>
      <c r="D2019" s="13" t="s">
        <v>394</v>
      </c>
      <c r="E2019" s="22">
        <v>5.5E-2</v>
      </c>
      <c r="F2019" s="102">
        <v>114.9270818030822</v>
      </c>
      <c r="G2019" s="102">
        <f t="shared" si="75"/>
        <v>6.3209894991695208</v>
      </c>
    </row>
    <row r="2020" spans="1:7" ht="15" x14ac:dyDescent="0.2">
      <c r="A2020" s="38"/>
      <c r="B2020" s="8"/>
      <c r="C2020" s="39" t="s">
        <v>643</v>
      </c>
      <c r="D2020" s="38"/>
      <c r="E2020" s="38"/>
      <c r="F2020" s="103"/>
      <c r="G2020" s="103"/>
    </row>
    <row r="2021" spans="1:7" ht="30" x14ac:dyDescent="0.2">
      <c r="A2021" s="11">
        <v>1</v>
      </c>
      <c r="B2021" s="62" t="s">
        <v>0</v>
      </c>
      <c r="C2021" s="28" t="s">
        <v>624</v>
      </c>
      <c r="D2021" s="41" t="s">
        <v>628</v>
      </c>
      <c r="E2021" s="27">
        <v>0.3</v>
      </c>
      <c r="F2021" s="104">
        <v>42.57428981001307</v>
      </c>
      <c r="G2021" s="104">
        <f>E2021*F2021</f>
        <v>12.772286943003921</v>
      </c>
    </row>
    <row r="2022" spans="1:7" ht="30" x14ac:dyDescent="0.2">
      <c r="A2022" s="11">
        <v>2</v>
      </c>
      <c r="B2022" s="67" t="s">
        <v>92</v>
      </c>
      <c r="C2022" s="21" t="s">
        <v>156</v>
      </c>
      <c r="D2022" s="41" t="s">
        <v>628</v>
      </c>
      <c r="E2022" s="27">
        <v>0.8</v>
      </c>
      <c r="F2022" s="106">
        <v>56.356638286416256</v>
      </c>
      <c r="G2022" s="106">
        <f>E2022*F2022</f>
        <v>45.085310629133005</v>
      </c>
    </row>
    <row r="2023" spans="1:7" ht="30" x14ac:dyDescent="0.2">
      <c r="A2023" s="11">
        <v>3</v>
      </c>
      <c r="B2023" s="63" t="s">
        <v>128</v>
      </c>
      <c r="C2023" s="28" t="s">
        <v>159</v>
      </c>
      <c r="D2023" s="41" t="s">
        <v>553</v>
      </c>
      <c r="E2023" s="36">
        <v>1</v>
      </c>
      <c r="F2023" s="104">
        <v>29.461079791662169</v>
      </c>
      <c r="G2023" s="106">
        <f t="shared" ref="G2023:G2026" si="76">E2023*F2023</f>
        <v>29.461079791662169</v>
      </c>
    </row>
    <row r="2024" spans="1:7" ht="45" x14ac:dyDescent="0.2">
      <c r="A2024" s="11">
        <v>4</v>
      </c>
      <c r="B2024" s="63" t="s">
        <v>128</v>
      </c>
      <c r="C2024" s="44" t="s">
        <v>164</v>
      </c>
      <c r="D2024" s="41" t="s">
        <v>553</v>
      </c>
      <c r="E2024" s="36">
        <v>1</v>
      </c>
      <c r="F2024" s="104">
        <v>28.238444980308188</v>
      </c>
      <c r="G2024" s="106">
        <f t="shared" si="76"/>
        <v>28.238444980308188</v>
      </c>
    </row>
    <row r="2025" spans="1:7" ht="45" x14ac:dyDescent="0.2">
      <c r="A2025" s="11">
        <v>5</v>
      </c>
      <c r="B2025" s="63" t="s">
        <v>128</v>
      </c>
      <c r="C2025" s="44" t="s">
        <v>163</v>
      </c>
      <c r="D2025" s="41" t="s">
        <v>553</v>
      </c>
      <c r="E2025" s="36">
        <v>1</v>
      </c>
      <c r="F2025" s="104">
        <v>29.461079791662169</v>
      </c>
      <c r="G2025" s="106">
        <f t="shared" si="76"/>
        <v>29.461079791662169</v>
      </c>
    </row>
    <row r="2026" spans="1:7" ht="30" x14ac:dyDescent="0.2">
      <c r="A2026" s="11">
        <v>6</v>
      </c>
      <c r="B2026" s="63" t="s">
        <v>128</v>
      </c>
      <c r="C2026" s="44" t="s">
        <v>169</v>
      </c>
      <c r="D2026" s="41" t="s">
        <v>553</v>
      </c>
      <c r="E2026" s="36">
        <v>1</v>
      </c>
      <c r="F2026" s="104">
        <v>121.11449902352317</v>
      </c>
      <c r="G2026" s="106">
        <f t="shared" si="76"/>
        <v>121.11449902352317</v>
      </c>
    </row>
    <row r="2027" spans="1:7" ht="19.7" customHeight="1" x14ac:dyDescent="0.2">
      <c r="A2027" s="128">
        <v>7</v>
      </c>
      <c r="B2027" s="129" t="s">
        <v>89</v>
      </c>
      <c r="C2027" s="131" t="s">
        <v>152</v>
      </c>
      <c r="D2027" s="128" t="s">
        <v>604</v>
      </c>
      <c r="E2027" s="141">
        <v>1.72E-2</v>
      </c>
      <c r="F2027" s="124">
        <v>739.30797341848813</v>
      </c>
      <c r="G2027" s="124">
        <f>E2027*F2027</f>
        <v>12.716097142797995</v>
      </c>
    </row>
    <row r="2028" spans="1:7" ht="12.75" customHeight="1" x14ac:dyDescent="0.2">
      <c r="A2028" s="128"/>
      <c r="B2028" s="129"/>
      <c r="C2028" s="131"/>
      <c r="D2028" s="128"/>
      <c r="E2028" s="141"/>
      <c r="F2028" s="124"/>
      <c r="G2028" s="124"/>
    </row>
    <row r="2029" spans="1:7" ht="24" x14ac:dyDescent="0.2">
      <c r="A2029" s="11">
        <v>8</v>
      </c>
      <c r="B2029" s="68" t="s">
        <v>188</v>
      </c>
      <c r="C2029" s="28" t="s">
        <v>151</v>
      </c>
      <c r="D2029" s="11" t="s">
        <v>604</v>
      </c>
      <c r="E2029" s="37">
        <v>2.3199999999999998E-2</v>
      </c>
      <c r="F2029" s="104">
        <v>736.52699479155422</v>
      </c>
      <c r="G2029" s="104">
        <f>E2029*F2029</f>
        <v>17.087426279164056</v>
      </c>
    </row>
    <row r="2030" spans="1:7" ht="30" x14ac:dyDescent="0.2">
      <c r="A2030" s="11">
        <v>9</v>
      </c>
      <c r="B2030" s="63" t="s">
        <v>185</v>
      </c>
      <c r="C2030" s="44" t="s">
        <v>153</v>
      </c>
      <c r="D2030" s="17" t="s">
        <v>630</v>
      </c>
      <c r="E2030" s="45">
        <f>0.1/100</f>
        <v>1E-3</v>
      </c>
      <c r="F2030" s="104">
        <v>213.16759831077613</v>
      </c>
      <c r="G2030" s="104">
        <f>E2030*F2030</f>
        <v>0.21316759831077614</v>
      </c>
    </row>
    <row r="2031" spans="1:7" ht="15" customHeight="1" x14ac:dyDescent="0.2">
      <c r="A2031" s="128">
        <v>10</v>
      </c>
      <c r="B2031" s="140" t="s">
        <v>190</v>
      </c>
      <c r="C2031" s="131" t="s">
        <v>154</v>
      </c>
      <c r="D2031" s="128" t="s">
        <v>604</v>
      </c>
      <c r="E2031" s="141">
        <v>4.0399999999999998E-2</v>
      </c>
      <c r="F2031" s="125">
        <v>9.8958896870511026</v>
      </c>
      <c r="G2031" s="125">
        <f>E2031*F2031</f>
        <v>0.39979394335686452</v>
      </c>
    </row>
    <row r="2032" spans="1:7" ht="12.75" customHeight="1" x14ac:dyDescent="0.2">
      <c r="A2032" s="128"/>
      <c r="B2032" s="140"/>
      <c r="C2032" s="131"/>
      <c r="D2032" s="128"/>
      <c r="E2032" s="141"/>
      <c r="F2032" s="125"/>
      <c r="G2032" s="125"/>
    </row>
    <row r="2033" spans="1:7" ht="15" x14ac:dyDescent="0.2">
      <c r="A2033" s="11"/>
      <c r="B2033" s="67"/>
      <c r="C2033" s="12" t="s">
        <v>328</v>
      </c>
      <c r="D2033" s="13"/>
      <c r="E2033" s="31"/>
    </row>
    <row r="2034" spans="1:7" ht="15" x14ac:dyDescent="0.2">
      <c r="A2034" s="11"/>
      <c r="B2034" s="62"/>
      <c r="C2034" s="12" t="s">
        <v>95</v>
      </c>
      <c r="D2034" s="13"/>
      <c r="E2034" s="14"/>
    </row>
    <row r="2035" spans="1:7" ht="36" x14ac:dyDescent="0.2">
      <c r="A2035" s="11">
        <v>1</v>
      </c>
      <c r="B2035" s="63" t="s">
        <v>232</v>
      </c>
      <c r="C2035" s="16" t="s">
        <v>114</v>
      </c>
      <c r="D2035" s="17" t="s">
        <v>626</v>
      </c>
      <c r="E2035" s="18">
        <v>11</v>
      </c>
      <c r="F2035" s="102">
        <v>0.42932480293630632</v>
      </c>
      <c r="G2035" s="102">
        <f>E2035*F2035</f>
        <v>4.7225728322993694</v>
      </c>
    </row>
    <row r="2036" spans="1:7" ht="17.45" customHeight="1" x14ac:dyDescent="0.2">
      <c r="A2036" s="128">
        <v>2</v>
      </c>
      <c r="B2036" s="63" t="s">
        <v>45</v>
      </c>
      <c r="C2036" s="137" t="s">
        <v>330</v>
      </c>
      <c r="D2036" s="139" t="s">
        <v>627</v>
      </c>
      <c r="E2036" s="141">
        <f>0.5/1000</f>
        <v>5.0000000000000001E-4</v>
      </c>
      <c r="F2036" s="122">
        <v>10904.781865159301</v>
      </c>
      <c r="G2036" s="122">
        <f>E2036*F2036</f>
        <v>5.4523909325796502</v>
      </c>
    </row>
    <row r="2037" spans="1:7" ht="12.75" customHeight="1" x14ac:dyDescent="0.2">
      <c r="A2037" s="128"/>
      <c r="B2037" s="62" t="s">
        <v>13</v>
      </c>
      <c r="C2037" s="137"/>
      <c r="D2037" s="139"/>
      <c r="E2037" s="141"/>
      <c r="F2037" s="122"/>
      <c r="G2037" s="122"/>
    </row>
    <row r="2038" spans="1:7" ht="36" x14ac:dyDescent="0.2">
      <c r="A2038" s="128"/>
      <c r="B2038" s="63" t="s">
        <v>233</v>
      </c>
      <c r="C2038" s="137"/>
      <c r="D2038" s="139"/>
      <c r="E2038" s="141"/>
      <c r="F2038" s="122"/>
      <c r="G2038" s="122"/>
    </row>
    <row r="2039" spans="1:7" ht="17.45" customHeight="1" x14ac:dyDescent="0.2">
      <c r="A2039" s="128">
        <v>3</v>
      </c>
      <c r="B2039" s="62" t="s">
        <v>14</v>
      </c>
      <c r="C2039" s="131" t="s">
        <v>309</v>
      </c>
      <c r="D2039" s="139" t="s">
        <v>627</v>
      </c>
      <c r="E2039" s="144">
        <v>1E-3</v>
      </c>
      <c r="F2039" s="122">
        <v>10640.336901651943</v>
      </c>
      <c r="G2039" s="122">
        <f>E2039*F2039</f>
        <v>10.640336901651944</v>
      </c>
    </row>
    <row r="2040" spans="1:7" ht="36" x14ac:dyDescent="0.2">
      <c r="A2040" s="128"/>
      <c r="B2040" s="63" t="s">
        <v>234</v>
      </c>
      <c r="C2040" s="131"/>
      <c r="D2040" s="139"/>
      <c r="E2040" s="144"/>
      <c r="F2040" s="122"/>
      <c r="G2040" s="122"/>
    </row>
    <row r="2041" spans="1:7" ht="17.45" customHeight="1" x14ac:dyDescent="0.2">
      <c r="A2041" s="128">
        <v>4</v>
      </c>
      <c r="B2041" s="62" t="s">
        <v>13</v>
      </c>
      <c r="C2041" s="131" t="s">
        <v>308</v>
      </c>
      <c r="D2041" s="139" t="s">
        <v>627</v>
      </c>
      <c r="E2041" s="145">
        <v>1.5E-3</v>
      </c>
      <c r="F2041" s="122">
        <v>9079.4493739268037</v>
      </c>
      <c r="G2041" s="122">
        <f>E2041*F2041</f>
        <v>13.619174060890206</v>
      </c>
    </row>
    <row r="2042" spans="1:7" ht="36" x14ac:dyDescent="0.2">
      <c r="A2042" s="128"/>
      <c r="B2042" s="63" t="s">
        <v>233</v>
      </c>
      <c r="C2042" s="131"/>
      <c r="D2042" s="139"/>
      <c r="E2042" s="145"/>
      <c r="F2042" s="122"/>
      <c r="G2042" s="122"/>
    </row>
    <row r="2043" spans="1:7" ht="30" x14ac:dyDescent="0.2">
      <c r="A2043" s="11">
        <v>5</v>
      </c>
      <c r="B2043" s="62" t="s">
        <v>2</v>
      </c>
      <c r="C2043" s="23" t="s">
        <v>126</v>
      </c>
      <c r="D2043" s="24" t="s">
        <v>628</v>
      </c>
      <c r="E2043" s="33">
        <v>0.5</v>
      </c>
      <c r="F2043" s="102">
        <v>8.0608684465148333</v>
      </c>
      <c r="G2043" s="102">
        <f>E2043*F2043</f>
        <v>4.0304342232574166</v>
      </c>
    </row>
    <row r="2044" spans="1:7" ht="48" x14ac:dyDescent="0.2">
      <c r="A2044" s="11">
        <v>6</v>
      </c>
      <c r="B2044" s="64" t="s">
        <v>179</v>
      </c>
      <c r="C2044" s="26" t="s">
        <v>127</v>
      </c>
      <c r="D2044" s="24" t="s">
        <v>629</v>
      </c>
      <c r="E2044" s="33">
        <v>0.01</v>
      </c>
      <c r="F2044" s="102">
        <v>585.33726796981887</v>
      </c>
      <c r="G2044" s="102">
        <f>E2044*F2044</f>
        <v>5.8533726796981886</v>
      </c>
    </row>
    <row r="2045" spans="1:7" ht="24" x14ac:dyDescent="0.2">
      <c r="A2045" s="128">
        <v>7</v>
      </c>
      <c r="B2045" s="63" t="s">
        <v>46</v>
      </c>
      <c r="C2045" s="131" t="s">
        <v>125</v>
      </c>
      <c r="D2045" s="132" t="s">
        <v>629</v>
      </c>
      <c r="E2045" s="136">
        <v>5.0000000000000001E-3</v>
      </c>
      <c r="F2045" s="122">
        <v>539.3312019745656</v>
      </c>
      <c r="G2045" s="122">
        <f>E2045*F2045</f>
        <v>2.6966560098728283</v>
      </c>
    </row>
    <row r="2046" spans="1:7" ht="12.75" customHeight="1" x14ac:dyDescent="0.2">
      <c r="A2046" s="128"/>
      <c r="B2046" s="63" t="s">
        <v>1</v>
      </c>
      <c r="C2046" s="131"/>
      <c r="D2046" s="132"/>
      <c r="E2046" s="136"/>
      <c r="F2046" s="122"/>
      <c r="G2046" s="122"/>
    </row>
    <row r="2047" spans="1:7" ht="15" customHeight="1" x14ac:dyDescent="0.2">
      <c r="A2047" s="128">
        <v>8</v>
      </c>
      <c r="B2047" s="134" t="s">
        <v>47</v>
      </c>
      <c r="C2047" s="135" t="s">
        <v>270</v>
      </c>
      <c r="D2047" s="132" t="s">
        <v>630</v>
      </c>
      <c r="E2047" s="133">
        <v>0.01</v>
      </c>
      <c r="F2047" s="122">
        <v>175.56170731991199</v>
      </c>
      <c r="G2047" s="122">
        <f>E2047*F2047</f>
        <v>1.7556170731991199</v>
      </c>
    </row>
    <row r="2048" spans="1:7" ht="15" customHeight="1" x14ac:dyDescent="0.2">
      <c r="A2048" s="128"/>
      <c r="B2048" s="134"/>
      <c r="C2048" s="135"/>
      <c r="D2048" s="132"/>
      <c r="E2048" s="133"/>
      <c r="F2048" s="122"/>
      <c r="G2048" s="122"/>
    </row>
    <row r="2049" spans="1:7" ht="15" customHeight="1" x14ac:dyDescent="0.2">
      <c r="A2049" s="128"/>
      <c r="B2049" s="134"/>
      <c r="C2049" s="135"/>
      <c r="D2049" s="132"/>
      <c r="E2049" s="133"/>
      <c r="F2049" s="122"/>
      <c r="G2049" s="122"/>
    </row>
    <row r="2050" spans="1:7" ht="15" customHeight="1" x14ac:dyDescent="0.2">
      <c r="A2050" s="128"/>
      <c r="B2050" s="134"/>
      <c r="C2050" s="135"/>
      <c r="D2050" s="132"/>
      <c r="E2050" s="133"/>
      <c r="F2050" s="122"/>
      <c r="G2050" s="122"/>
    </row>
    <row r="2051" spans="1:7" ht="15" customHeight="1" x14ac:dyDescent="0.2">
      <c r="A2051" s="128">
        <v>9</v>
      </c>
      <c r="B2051" s="134" t="s">
        <v>47</v>
      </c>
      <c r="C2051" s="135" t="s">
        <v>331</v>
      </c>
      <c r="D2051" s="132" t="s">
        <v>630</v>
      </c>
      <c r="E2051" s="133">
        <v>0.01</v>
      </c>
      <c r="F2051" s="122">
        <v>160.71332310491425</v>
      </c>
      <c r="G2051" s="122">
        <f>E2051*F2051</f>
        <v>1.6071332310491426</v>
      </c>
    </row>
    <row r="2052" spans="1:7" ht="15" customHeight="1" x14ac:dyDescent="0.2">
      <c r="A2052" s="128"/>
      <c r="B2052" s="134"/>
      <c r="C2052" s="135"/>
      <c r="D2052" s="132"/>
      <c r="E2052" s="133"/>
      <c r="F2052" s="122"/>
      <c r="G2052" s="122"/>
    </row>
    <row r="2053" spans="1:7" ht="15" customHeight="1" x14ac:dyDescent="0.2">
      <c r="A2053" s="128"/>
      <c r="B2053" s="134"/>
      <c r="C2053" s="135"/>
      <c r="D2053" s="132"/>
      <c r="E2053" s="133"/>
      <c r="F2053" s="122"/>
      <c r="G2053" s="122"/>
    </row>
    <row r="2054" spans="1:7" ht="15" customHeight="1" x14ac:dyDescent="0.2">
      <c r="A2054" s="128"/>
      <c r="B2054" s="134"/>
      <c r="C2054" s="135"/>
      <c r="D2054" s="132"/>
      <c r="E2054" s="133"/>
      <c r="F2054" s="122"/>
      <c r="G2054" s="122"/>
    </row>
    <row r="2055" spans="1:7" ht="30" x14ac:dyDescent="0.2">
      <c r="A2055" s="11">
        <v>10</v>
      </c>
      <c r="B2055" s="66" t="s">
        <v>49</v>
      </c>
      <c r="C2055" s="28" t="s">
        <v>265</v>
      </c>
      <c r="D2055" s="17" t="s">
        <v>630</v>
      </c>
      <c r="E2055" s="27">
        <v>0.02</v>
      </c>
      <c r="F2055" s="102">
        <v>420.86718864826037</v>
      </c>
      <c r="G2055" s="102">
        <f>E2055*F2055</f>
        <v>8.4173437729652072</v>
      </c>
    </row>
    <row r="2056" spans="1:7" ht="30" x14ac:dyDescent="0.2">
      <c r="A2056" s="11">
        <v>11</v>
      </c>
      <c r="B2056" s="62" t="s">
        <v>48</v>
      </c>
      <c r="C2056" s="16" t="s">
        <v>150</v>
      </c>
      <c r="D2056" s="17" t="s">
        <v>630</v>
      </c>
      <c r="E2056" s="27">
        <v>0.02</v>
      </c>
      <c r="F2056" s="102">
        <v>606.21368269758227</v>
      </c>
      <c r="G2056" s="102">
        <f>E2056*F2056</f>
        <v>12.124273653951645</v>
      </c>
    </row>
    <row r="2057" spans="1:7" ht="30" x14ac:dyDescent="0.2">
      <c r="A2057" s="11">
        <v>12</v>
      </c>
      <c r="B2057" s="62" t="s">
        <v>753</v>
      </c>
      <c r="C2057" s="16" t="s">
        <v>694</v>
      </c>
      <c r="D2057" s="13" t="s">
        <v>604</v>
      </c>
      <c r="E2057" s="37">
        <v>6.7979999999999994E-4</v>
      </c>
      <c r="F2057" s="102">
        <v>259.08589159774777</v>
      </c>
      <c r="G2057" s="102">
        <f>E2057*F2057</f>
        <v>0.17612658910814893</v>
      </c>
    </row>
    <row r="2058" spans="1:7" ht="15" x14ac:dyDescent="0.2">
      <c r="A2058" s="11"/>
      <c r="B2058" s="63"/>
      <c r="C2058" s="12" t="s">
        <v>96</v>
      </c>
      <c r="D2058" s="13"/>
      <c r="E2058" s="33"/>
      <c r="F2058" s="102" t="s">
        <v>754</v>
      </c>
      <c r="G2058" s="102"/>
    </row>
    <row r="2059" spans="1:7" ht="36" x14ac:dyDescent="0.2">
      <c r="A2059" s="11">
        <v>1</v>
      </c>
      <c r="B2059" s="63" t="s">
        <v>200</v>
      </c>
      <c r="C2059" s="44" t="s">
        <v>299</v>
      </c>
      <c r="D2059" s="13" t="s">
        <v>596</v>
      </c>
      <c r="E2059" s="31">
        <v>2</v>
      </c>
      <c r="F2059" s="102">
        <v>2.2807861421818054</v>
      </c>
      <c r="G2059" s="102">
        <f>E2059*F2059</f>
        <v>4.5615722843636108</v>
      </c>
    </row>
    <row r="2060" spans="1:7" ht="36" x14ac:dyDescent="0.2">
      <c r="A2060" s="11">
        <v>2</v>
      </c>
      <c r="B2060" s="63" t="s">
        <v>200</v>
      </c>
      <c r="C2060" s="28" t="s">
        <v>298</v>
      </c>
      <c r="D2060" s="13" t="s">
        <v>596</v>
      </c>
      <c r="E2060" s="31">
        <v>1</v>
      </c>
      <c r="F2060" s="102">
        <v>2.2807861421818054</v>
      </c>
      <c r="G2060" s="102">
        <f>E2060*F2060</f>
        <v>2.2807861421818054</v>
      </c>
    </row>
    <row r="2061" spans="1:7" ht="45" x14ac:dyDescent="0.2">
      <c r="A2061" s="11">
        <v>3</v>
      </c>
      <c r="B2061" s="63" t="s">
        <v>236</v>
      </c>
      <c r="C2061" s="44" t="s">
        <v>312</v>
      </c>
      <c r="D2061" s="13" t="s">
        <v>604</v>
      </c>
      <c r="E2061" s="22">
        <v>1.2E-2</v>
      </c>
      <c r="F2061" s="102">
        <v>3.0924395653927279</v>
      </c>
      <c r="G2061" s="102">
        <f t="shared" ref="G2061:G2065" si="77">E2061*F2061</f>
        <v>3.7109274784712737E-2</v>
      </c>
    </row>
    <row r="2062" spans="1:7" ht="30" x14ac:dyDescent="0.2">
      <c r="A2062" s="11">
        <v>4</v>
      </c>
      <c r="B2062" s="63" t="s">
        <v>37</v>
      </c>
      <c r="C2062" s="32" t="s">
        <v>262</v>
      </c>
      <c r="D2062" s="13" t="s">
        <v>391</v>
      </c>
      <c r="E2062" s="34">
        <v>6</v>
      </c>
      <c r="F2062" s="102">
        <v>3.2617425679935104</v>
      </c>
      <c r="G2062" s="102">
        <f t="shared" si="77"/>
        <v>19.570455407961063</v>
      </c>
    </row>
    <row r="2063" spans="1:7" ht="30" x14ac:dyDescent="0.2">
      <c r="A2063" s="11">
        <v>5</v>
      </c>
      <c r="B2063" s="63" t="s">
        <v>38</v>
      </c>
      <c r="C2063" s="32" t="s">
        <v>257</v>
      </c>
      <c r="D2063" s="13" t="s">
        <v>553</v>
      </c>
      <c r="E2063" s="31">
        <v>1</v>
      </c>
      <c r="F2063" s="102">
        <v>39.027016900256015</v>
      </c>
      <c r="G2063" s="102">
        <f t="shared" si="77"/>
        <v>39.027016900256015</v>
      </c>
    </row>
    <row r="2064" spans="1:7" ht="30" x14ac:dyDescent="0.2">
      <c r="A2064" s="11">
        <v>6</v>
      </c>
      <c r="B2064" s="63" t="s">
        <v>39</v>
      </c>
      <c r="C2064" s="28" t="s">
        <v>289</v>
      </c>
      <c r="D2064" s="11" t="s">
        <v>553</v>
      </c>
      <c r="E2064" s="36">
        <v>2</v>
      </c>
      <c r="F2064" s="102">
        <v>9.0699948866748876</v>
      </c>
      <c r="G2064" s="102">
        <f t="shared" si="77"/>
        <v>18.139989773349775</v>
      </c>
    </row>
    <row r="2065" spans="1:7" ht="30" x14ac:dyDescent="0.2">
      <c r="A2065" s="11">
        <v>7</v>
      </c>
      <c r="B2065" s="63" t="s">
        <v>3</v>
      </c>
      <c r="C2065" s="32" t="s">
        <v>569</v>
      </c>
      <c r="D2065" s="13" t="s">
        <v>604</v>
      </c>
      <c r="E2065" s="11">
        <v>5.0000000000000001E-3</v>
      </c>
      <c r="F2065" s="102">
        <v>2063.2370648174488</v>
      </c>
      <c r="G2065" s="102">
        <f t="shared" si="77"/>
        <v>10.316185324087243</v>
      </c>
    </row>
    <row r="2066" spans="1:7" ht="45" x14ac:dyDescent="0.2">
      <c r="A2066" s="11">
        <v>8</v>
      </c>
      <c r="B2066" s="67" t="s">
        <v>128</v>
      </c>
      <c r="C2066" s="32" t="s">
        <v>242</v>
      </c>
      <c r="D2066" s="13" t="s">
        <v>626</v>
      </c>
      <c r="E2066" s="25">
        <v>4</v>
      </c>
      <c r="F2066" s="102">
        <v>0.22095809843746625</v>
      </c>
      <c r="G2066" s="102">
        <f>E2066*F2066</f>
        <v>0.883832393749865</v>
      </c>
    </row>
    <row r="2067" spans="1:7" ht="27.75" customHeight="1" x14ac:dyDescent="0.2">
      <c r="A2067" s="128">
        <v>9</v>
      </c>
      <c r="B2067" s="130" t="s">
        <v>10</v>
      </c>
      <c r="C2067" s="137" t="s">
        <v>405</v>
      </c>
      <c r="D2067" s="139" t="s">
        <v>630</v>
      </c>
      <c r="E2067" s="144">
        <f>0.4/100</f>
        <v>4.0000000000000001E-3</v>
      </c>
      <c r="F2067" s="122">
        <v>110.4624096723106</v>
      </c>
      <c r="G2067" s="122">
        <f>F2067*E2067</f>
        <v>0.44184963868924243</v>
      </c>
    </row>
    <row r="2068" spans="1:7" ht="29.25" customHeight="1" x14ac:dyDescent="0.2">
      <c r="A2068" s="128"/>
      <c r="B2068" s="130"/>
      <c r="C2068" s="137"/>
      <c r="D2068" s="139"/>
      <c r="E2068" s="144"/>
      <c r="F2068" s="122"/>
      <c r="G2068" s="122"/>
    </row>
    <row r="2069" spans="1:7" ht="30" x14ac:dyDescent="0.2">
      <c r="A2069" s="11">
        <v>10</v>
      </c>
      <c r="B2069" s="63" t="s">
        <v>40</v>
      </c>
      <c r="C2069" s="32" t="s">
        <v>695</v>
      </c>
      <c r="D2069" s="13" t="s">
        <v>626</v>
      </c>
      <c r="E2069" s="33">
        <v>3</v>
      </c>
      <c r="F2069" s="102">
        <v>0.71314672769788279</v>
      </c>
      <c r="G2069" s="102">
        <f>E2069*F2069</f>
        <v>2.1394401830936483</v>
      </c>
    </row>
    <row r="2070" spans="1:7" ht="30" x14ac:dyDescent="0.2">
      <c r="A2070" s="11">
        <v>11</v>
      </c>
      <c r="B2070" s="63" t="s">
        <v>22</v>
      </c>
      <c r="C2070" s="32" t="s">
        <v>120</v>
      </c>
      <c r="D2070" s="13" t="s">
        <v>394</v>
      </c>
      <c r="E2070" s="22">
        <v>6.0000000000000001E-3</v>
      </c>
      <c r="F2070" s="102">
        <v>114.9270818030822</v>
      </c>
      <c r="G2070" s="102">
        <f>E2070*F2070</f>
        <v>0.68956249081849319</v>
      </c>
    </row>
    <row r="2071" spans="1:7" ht="15" x14ac:dyDescent="0.2">
      <c r="A2071" s="11"/>
      <c r="B2071" s="67"/>
      <c r="C2071" s="12" t="s">
        <v>329</v>
      </c>
      <c r="D2071" s="13"/>
      <c r="E2071" s="31"/>
      <c r="F2071" s="102"/>
      <c r="G2071" s="102"/>
    </row>
    <row r="2072" spans="1:7" ht="15" x14ac:dyDescent="0.2">
      <c r="A2072" s="11"/>
      <c r="B2072" s="62"/>
      <c r="C2072" s="12" t="s">
        <v>95</v>
      </c>
      <c r="D2072" s="13"/>
      <c r="E2072" s="14"/>
      <c r="F2072" s="102"/>
      <c r="G2072" s="102"/>
    </row>
    <row r="2073" spans="1:7" ht="36" x14ac:dyDescent="0.2">
      <c r="A2073" s="11">
        <v>1</v>
      </c>
      <c r="B2073" s="63" t="s">
        <v>232</v>
      </c>
      <c r="C2073" s="16" t="s">
        <v>114</v>
      </c>
      <c r="D2073" s="17" t="s">
        <v>626</v>
      </c>
      <c r="E2073" s="18">
        <v>11</v>
      </c>
      <c r="F2073" s="102">
        <v>0.42932480293630632</v>
      </c>
      <c r="G2073" s="102">
        <f>E2073*F2073</f>
        <v>4.7225728322993694</v>
      </c>
    </row>
    <row r="2074" spans="1:7" ht="17.45" customHeight="1" x14ac:dyDescent="0.2">
      <c r="A2074" s="128">
        <v>2</v>
      </c>
      <c r="B2074" s="63" t="s">
        <v>45</v>
      </c>
      <c r="C2074" s="137" t="s">
        <v>330</v>
      </c>
      <c r="D2074" s="139" t="s">
        <v>627</v>
      </c>
      <c r="E2074" s="141">
        <f>0.5/1000</f>
        <v>5.0000000000000001E-4</v>
      </c>
      <c r="F2074" s="122">
        <v>10904.781865159301</v>
      </c>
      <c r="G2074" s="122">
        <f>E2074*F2074</f>
        <v>5.4523909325796502</v>
      </c>
    </row>
    <row r="2075" spans="1:7" ht="12.75" customHeight="1" x14ac:dyDescent="0.2">
      <c r="A2075" s="128"/>
      <c r="B2075" s="62" t="s">
        <v>13</v>
      </c>
      <c r="C2075" s="137"/>
      <c r="D2075" s="139"/>
      <c r="E2075" s="141"/>
      <c r="F2075" s="122"/>
      <c r="G2075" s="122"/>
    </row>
    <row r="2076" spans="1:7" ht="36" x14ac:dyDescent="0.2">
      <c r="A2076" s="128"/>
      <c r="B2076" s="63" t="s">
        <v>233</v>
      </c>
      <c r="C2076" s="137"/>
      <c r="D2076" s="139"/>
      <c r="E2076" s="141"/>
      <c r="F2076" s="122"/>
      <c r="G2076" s="122"/>
    </row>
    <row r="2077" spans="1:7" ht="17.45" customHeight="1" x14ac:dyDescent="0.2">
      <c r="A2077" s="128">
        <v>3</v>
      </c>
      <c r="B2077" s="62" t="s">
        <v>14</v>
      </c>
      <c r="C2077" s="131" t="s">
        <v>309</v>
      </c>
      <c r="D2077" s="139" t="s">
        <v>627</v>
      </c>
      <c r="E2077" s="144">
        <v>1E-3</v>
      </c>
      <c r="F2077" s="122">
        <v>10640.336901651943</v>
      </c>
      <c r="G2077" s="122">
        <f>E2077*F2077</f>
        <v>10.640336901651944</v>
      </c>
    </row>
    <row r="2078" spans="1:7" ht="36" x14ac:dyDescent="0.2">
      <c r="A2078" s="128"/>
      <c r="B2078" s="63" t="s">
        <v>234</v>
      </c>
      <c r="C2078" s="131"/>
      <c r="D2078" s="139"/>
      <c r="E2078" s="144"/>
      <c r="F2078" s="122"/>
      <c r="G2078" s="122"/>
    </row>
    <row r="2079" spans="1:7" ht="17.45" customHeight="1" x14ac:dyDescent="0.2">
      <c r="A2079" s="128">
        <v>4</v>
      </c>
      <c r="B2079" s="62" t="s">
        <v>13</v>
      </c>
      <c r="C2079" s="131" t="s">
        <v>308</v>
      </c>
      <c r="D2079" s="139" t="s">
        <v>627</v>
      </c>
      <c r="E2079" s="145">
        <v>1.5E-3</v>
      </c>
      <c r="F2079" s="122">
        <v>9079.4493739268037</v>
      </c>
      <c r="G2079" s="122">
        <f>E2079*F2079</f>
        <v>13.619174060890206</v>
      </c>
    </row>
    <row r="2080" spans="1:7" ht="36" x14ac:dyDescent="0.2">
      <c r="A2080" s="128"/>
      <c r="B2080" s="63" t="s">
        <v>233</v>
      </c>
      <c r="C2080" s="131"/>
      <c r="D2080" s="139"/>
      <c r="E2080" s="145"/>
      <c r="F2080" s="122"/>
      <c r="G2080" s="122"/>
    </row>
    <row r="2081" spans="1:7" ht="30" x14ac:dyDescent="0.2">
      <c r="A2081" s="11">
        <v>5</v>
      </c>
      <c r="B2081" s="62" t="s">
        <v>2</v>
      </c>
      <c r="C2081" s="23" t="s">
        <v>126</v>
      </c>
      <c r="D2081" s="24" t="s">
        <v>628</v>
      </c>
      <c r="E2081" s="33">
        <v>0.5</v>
      </c>
      <c r="F2081" s="102">
        <v>8.0608684465148333</v>
      </c>
      <c r="G2081" s="102">
        <f>E2081*F2081</f>
        <v>4.0304342232574166</v>
      </c>
    </row>
    <row r="2082" spans="1:7" ht="48" x14ac:dyDescent="0.2">
      <c r="A2082" s="11">
        <v>6</v>
      </c>
      <c r="B2082" s="64" t="s">
        <v>179</v>
      </c>
      <c r="C2082" s="26" t="s">
        <v>127</v>
      </c>
      <c r="D2082" s="24" t="s">
        <v>629</v>
      </c>
      <c r="E2082" s="33">
        <v>0.01</v>
      </c>
      <c r="F2082" s="102">
        <v>104.09052957301733</v>
      </c>
      <c r="G2082" s="102">
        <f>E2082*F2082</f>
        <v>1.0409052957301734</v>
      </c>
    </row>
    <row r="2083" spans="1:7" ht="24" x14ac:dyDescent="0.2">
      <c r="A2083" s="128">
        <v>7</v>
      </c>
      <c r="B2083" s="63" t="s">
        <v>46</v>
      </c>
      <c r="C2083" s="131" t="s">
        <v>125</v>
      </c>
      <c r="D2083" s="132" t="s">
        <v>629</v>
      </c>
      <c r="E2083" s="136">
        <v>5.0000000000000001E-3</v>
      </c>
      <c r="F2083" s="122">
        <v>539.3312019745656</v>
      </c>
      <c r="G2083" s="122">
        <f>E2083*F2083</f>
        <v>2.6966560098728283</v>
      </c>
    </row>
    <row r="2084" spans="1:7" ht="12.75" customHeight="1" x14ac:dyDescent="0.2">
      <c r="A2084" s="128"/>
      <c r="B2084" s="63" t="s">
        <v>1</v>
      </c>
      <c r="C2084" s="131"/>
      <c r="D2084" s="132"/>
      <c r="E2084" s="136"/>
      <c r="F2084" s="122"/>
      <c r="G2084" s="122"/>
    </row>
    <row r="2085" spans="1:7" ht="15" customHeight="1" x14ac:dyDescent="0.2">
      <c r="A2085" s="128">
        <v>8</v>
      </c>
      <c r="B2085" s="134" t="s">
        <v>47</v>
      </c>
      <c r="C2085" s="135" t="s">
        <v>270</v>
      </c>
      <c r="D2085" s="132" t="s">
        <v>630</v>
      </c>
      <c r="E2085" s="133">
        <v>0.01</v>
      </c>
      <c r="F2085" s="122">
        <v>175.56170731991199</v>
      </c>
      <c r="G2085" s="122">
        <f>E2085*F2085</f>
        <v>1.7556170731991199</v>
      </c>
    </row>
    <row r="2086" spans="1:7" ht="15" customHeight="1" x14ac:dyDescent="0.2">
      <c r="A2086" s="128"/>
      <c r="B2086" s="134"/>
      <c r="C2086" s="135"/>
      <c r="D2086" s="132"/>
      <c r="E2086" s="133"/>
      <c r="F2086" s="122"/>
      <c r="G2086" s="122"/>
    </row>
    <row r="2087" spans="1:7" ht="15" customHeight="1" x14ac:dyDescent="0.2">
      <c r="A2087" s="128"/>
      <c r="B2087" s="134"/>
      <c r="C2087" s="135"/>
      <c r="D2087" s="132"/>
      <c r="E2087" s="133"/>
      <c r="F2087" s="122"/>
      <c r="G2087" s="122"/>
    </row>
    <row r="2088" spans="1:7" ht="15" customHeight="1" x14ac:dyDescent="0.2">
      <c r="A2088" s="128"/>
      <c r="B2088" s="134"/>
      <c r="C2088" s="135"/>
      <c r="D2088" s="132"/>
      <c r="E2088" s="133"/>
      <c r="F2088" s="122"/>
      <c r="G2088" s="122"/>
    </row>
    <row r="2089" spans="1:7" ht="15" customHeight="1" x14ac:dyDescent="0.2">
      <c r="A2089" s="128">
        <v>9</v>
      </c>
      <c r="B2089" s="134" t="s">
        <v>47</v>
      </c>
      <c r="C2089" s="135" t="s">
        <v>331</v>
      </c>
      <c r="D2089" s="132" t="s">
        <v>630</v>
      </c>
      <c r="E2089" s="133">
        <v>0.01</v>
      </c>
      <c r="F2089" s="122">
        <v>160.71332310491425</v>
      </c>
      <c r="G2089" s="122">
        <f>E2089*F2089</f>
        <v>1.6071332310491426</v>
      </c>
    </row>
    <row r="2090" spans="1:7" ht="15" customHeight="1" x14ac:dyDescent="0.2">
      <c r="A2090" s="128"/>
      <c r="B2090" s="134"/>
      <c r="C2090" s="135"/>
      <c r="D2090" s="132"/>
      <c r="E2090" s="133"/>
      <c r="F2090" s="122"/>
      <c r="G2090" s="122"/>
    </row>
    <row r="2091" spans="1:7" ht="15" customHeight="1" x14ac:dyDescent="0.2">
      <c r="A2091" s="128"/>
      <c r="B2091" s="134"/>
      <c r="C2091" s="135"/>
      <c r="D2091" s="132"/>
      <c r="E2091" s="133"/>
      <c r="F2091" s="122"/>
      <c r="G2091" s="122"/>
    </row>
    <row r="2092" spans="1:7" ht="15" customHeight="1" x14ac:dyDescent="0.2">
      <c r="A2092" s="128"/>
      <c r="B2092" s="134"/>
      <c r="C2092" s="135"/>
      <c r="D2092" s="132"/>
      <c r="E2092" s="133"/>
      <c r="F2092" s="122"/>
      <c r="G2092" s="122"/>
    </row>
    <row r="2093" spans="1:7" ht="30" x14ac:dyDescent="0.2">
      <c r="A2093" s="11">
        <v>10</v>
      </c>
      <c r="B2093" s="66" t="s">
        <v>49</v>
      </c>
      <c r="C2093" s="28" t="s">
        <v>265</v>
      </c>
      <c r="D2093" s="17" t="s">
        <v>630</v>
      </c>
      <c r="E2093" s="27">
        <v>0.02</v>
      </c>
      <c r="F2093" s="102">
        <v>420.86718864826037</v>
      </c>
      <c r="G2093" s="102">
        <f>E2093*F2093</f>
        <v>8.4173437729652072</v>
      </c>
    </row>
    <row r="2094" spans="1:7" ht="30" x14ac:dyDescent="0.2">
      <c r="A2094" s="11">
        <v>11</v>
      </c>
      <c r="B2094" s="62" t="s">
        <v>48</v>
      </c>
      <c r="C2094" s="16" t="s">
        <v>150</v>
      </c>
      <c r="D2094" s="17" t="s">
        <v>630</v>
      </c>
      <c r="E2094" s="27">
        <v>0.02</v>
      </c>
      <c r="F2094" s="102">
        <v>606.21368269758227</v>
      </c>
      <c r="G2094" s="102">
        <f>E2094*F2094</f>
        <v>12.124273653951645</v>
      </c>
    </row>
    <row r="2095" spans="1:7" ht="30" x14ac:dyDescent="0.2">
      <c r="A2095" s="11">
        <v>12</v>
      </c>
      <c r="B2095" s="62" t="s">
        <v>753</v>
      </c>
      <c r="C2095" s="16" t="s">
        <v>694</v>
      </c>
      <c r="D2095" s="13" t="s">
        <v>604</v>
      </c>
      <c r="E2095" s="37">
        <v>6.7979999999999994E-4</v>
      </c>
      <c r="F2095" s="102">
        <v>259.08589159774777</v>
      </c>
      <c r="G2095" s="102">
        <f>E2095*F2095</f>
        <v>0.17612658910814893</v>
      </c>
    </row>
    <row r="2096" spans="1:7" ht="15" x14ac:dyDescent="0.2">
      <c r="A2096" s="11"/>
      <c r="B2096" s="63"/>
      <c r="C2096" s="12" t="s">
        <v>96</v>
      </c>
      <c r="D2096" s="13"/>
      <c r="E2096" s="33"/>
      <c r="F2096" s="102" t="s">
        <v>754</v>
      </c>
      <c r="G2096" s="102"/>
    </row>
    <row r="2097" spans="1:7" ht="36" x14ac:dyDescent="0.2">
      <c r="A2097" s="11">
        <v>1</v>
      </c>
      <c r="B2097" s="63" t="s">
        <v>200</v>
      </c>
      <c r="C2097" s="44" t="s">
        <v>299</v>
      </c>
      <c r="D2097" s="13" t="s">
        <v>596</v>
      </c>
      <c r="E2097" s="31">
        <v>2</v>
      </c>
      <c r="F2097" s="102">
        <v>2.2807861421818054</v>
      </c>
      <c r="G2097" s="102">
        <f>E2097*F2097</f>
        <v>4.5615722843636108</v>
      </c>
    </row>
    <row r="2098" spans="1:7" ht="36" x14ac:dyDescent="0.2">
      <c r="A2098" s="11">
        <v>2</v>
      </c>
      <c r="B2098" s="63" t="s">
        <v>200</v>
      </c>
      <c r="C2098" s="28" t="s">
        <v>298</v>
      </c>
      <c r="D2098" s="13" t="s">
        <v>596</v>
      </c>
      <c r="E2098" s="31">
        <v>1</v>
      </c>
      <c r="F2098" s="102">
        <v>2.2807861421818054</v>
      </c>
      <c r="G2098" s="102">
        <f t="shared" ref="G2098:G2104" si="78">E2098*F2098</f>
        <v>2.2807861421818054</v>
      </c>
    </row>
    <row r="2099" spans="1:7" ht="45" x14ac:dyDescent="0.2">
      <c r="A2099" s="11">
        <v>3</v>
      </c>
      <c r="B2099" s="63" t="s">
        <v>236</v>
      </c>
      <c r="C2099" s="44" t="s">
        <v>312</v>
      </c>
      <c r="D2099" s="13" t="s">
        <v>604</v>
      </c>
      <c r="E2099" s="22">
        <v>1.2E-2</v>
      </c>
      <c r="F2099" s="102">
        <v>3.0924395653927279</v>
      </c>
      <c r="G2099" s="102">
        <f t="shared" si="78"/>
        <v>3.7109274784712737E-2</v>
      </c>
    </row>
    <row r="2100" spans="1:7" ht="30" x14ac:dyDescent="0.2">
      <c r="A2100" s="11">
        <v>4</v>
      </c>
      <c r="B2100" s="63" t="s">
        <v>37</v>
      </c>
      <c r="C2100" s="32" t="s">
        <v>262</v>
      </c>
      <c r="D2100" s="13" t="s">
        <v>391</v>
      </c>
      <c r="E2100" s="34">
        <v>6</v>
      </c>
      <c r="F2100" s="102">
        <v>3.2617425679935104</v>
      </c>
      <c r="G2100" s="102">
        <f t="shared" si="78"/>
        <v>19.570455407961063</v>
      </c>
    </row>
    <row r="2101" spans="1:7" ht="30" x14ac:dyDescent="0.2">
      <c r="A2101" s="11">
        <v>5</v>
      </c>
      <c r="B2101" s="63" t="s">
        <v>38</v>
      </c>
      <c r="C2101" s="32" t="s">
        <v>257</v>
      </c>
      <c r="D2101" s="13" t="s">
        <v>553</v>
      </c>
      <c r="E2101" s="31">
        <v>1</v>
      </c>
      <c r="F2101" s="102">
        <v>39.027016900256015</v>
      </c>
      <c r="G2101" s="102">
        <f t="shared" si="78"/>
        <v>39.027016900256015</v>
      </c>
    </row>
    <row r="2102" spans="1:7" ht="30" x14ac:dyDescent="0.2">
      <c r="A2102" s="11">
        <v>6</v>
      </c>
      <c r="B2102" s="63" t="s">
        <v>39</v>
      </c>
      <c r="C2102" s="28" t="s">
        <v>289</v>
      </c>
      <c r="D2102" s="11" t="s">
        <v>553</v>
      </c>
      <c r="E2102" s="36">
        <v>2</v>
      </c>
      <c r="F2102" s="102">
        <v>9.0699948866748876</v>
      </c>
      <c r="G2102" s="102">
        <f t="shared" si="78"/>
        <v>18.139989773349775</v>
      </c>
    </row>
    <row r="2103" spans="1:7" ht="30" x14ac:dyDescent="0.2">
      <c r="A2103" s="11">
        <v>7</v>
      </c>
      <c r="B2103" s="63" t="s">
        <v>3</v>
      </c>
      <c r="C2103" s="32" t="s">
        <v>569</v>
      </c>
      <c r="D2103" s="13" t="s">
        <v>604</v>
      </c>
      <c r="E2103" s="11">
        <v>7.0000000000000001E-3</v>
      </c>
      <c r="F2103" s="102">
        <v>2063.2370648174488</v>
      </c>
      <c r="G2103" s="102">
        <f t="shared" si="78"/>
        <v>14.442659453722142</v>
      </c>
    </row>
    <row r="2104" spans="1:7" ht="45" x14ac:dyDescent="0.2">
      <c r="A2104" s="11">
        <v>8</v>
      </c>
      <c r="B2104" s="67" t="s">
        <v>128</v>
      </c>
      <c r="C2104" s="32" t="s">
        <v>242</v>
      </c>
      <c r="D2104" s="13" t="s">
        <v>626</v>
      </c>
      <c r="E2104" s="25">
        <v>4</v>
      </c>
      <c r="F2104" s="102">
        <v>0.22095809843746625</v>
      </c>
      <c r="G2104" s="102">
        <f t="shared" si="78"/>
        <v>0.883832393749865</v>
      </c>
    </row>
    <row r="2105" spans="1:7" ht="27.75" customHeight="1" x14ac:dyDescent="0.2">
      <c r="A2105" s="128">
        <v>9</v>
      </c>
      <c r="B2105" s="130" t="s">
        <v>10</v>
      </c>
      <c r="C2105" s="137" t="s">
        <v>405</v>
      </c>
      <c r="D2105" s="139" t="s">
        <v>630</v>
      </c>
      <c r="E2105" s="144">
        <f>0.4/100</f>
        <v>4.0000000000000001E-3</v>
      </c>
      <c r="F2105" s="122">
        <v>110.4624096723106</v>
      </c>
      <c r="G2105" s="122">
        <f>E2105*F2105</f>
        <v>0.44184963868924243</v>
      </c>
    </row>
    <row r="2106" spans="1:7" ht="29.25" customHeight="1" x14ac:dyDescent="0.2">
      <c r="A2106" s="128"/>
      <c r="B2106" s="130"/>
      <c r="C2106" s="137"/>
      <c r="D2106" s="139"/>
      <c r="E2106" s="144"/>
      <c r="F2106" s="122"/>
      <c r="G2106" s="122"/>
    </row>
    <row r="2107" spans="1:7" ht="30" x14ac:dyDescent="0.2">
      <c r="A2107" s="11">
        <v>10</v>
      </c>
      <c r="B2107" s="63" t="s">
        <v>40</v>
      </c>
      <c r="C2107" s="32" t="s">
        <v>695</v>
      </c>
      <c r="D2107" s="13" t="s">
        <v>626</v>
      </c>
      <c r="E2107" s="33">
        <v>3</v>
      </c>
      <c r="F2107" s="102">
        <v>0.71314672769788279</v>
      </c>
      <c r="G2107" s="102">
        <f>E2107*F2107</f>
        <v>2.1394401830936483</v>
      </c>
    </row>
    <row r="2108" spans="1:7" ht="30" x14ac:dyDescent="0.2">
      <c r="A2108" s="11">
        <v>11</v>
      </c>
      <c r="B2108" s="63" t="s">
        <v>22</v>
      </c>
      <c r="C2108" s="32" t="s">
        <v>120</v>
      </c>
      <c r="D2108" s="13" t="s">
        <v>394</v>
      </c>
      <c r="E2108" s="22">
        <v>4.0000000000000001E-3</v>
      </c>
      <c r="F2108" s="102">
        <v>114.9270818030822</v>
      </c>
      <c r="G2108" s="102">
        <f>E2108*F2108</f>
        <v>0.45970832721232879</v>
      </c>
    </row>
    <row r="2109" spans="1:7" ht="28.5" x14ac:dyDescent="0.2">
      <c r="A2109" s="11"/>
      <c r="B2109" s="63"/>
      <c r="C2109" s="12" t="s">
        <v>552</v>
      </c>
      <c r="D2109" s="13"/>
      <c r="E2109" s="22"/>
      <c r="F2109" s="102"/>
      <c r="G2109" s="102"/>
    </row>
    <row r="2110" spans="1:7" ht="15" x14ac:dyDescent="0.2">
      <c r="A2110" s="11"/>
      <c r="B2110" s="62"/>
      <c r="C2110" s="12" t="s">
        <v>95</v>
      </c>
      <c r="D2110" s="13"/>
      <c r="E2110" s="14"/>
      <c r="F2110" s="102"/>
      <c r="G2110" s="102"/>
    </row>
    <row r="2111" spans="1:7" ht="36" x14ac:dyDescent="0.2">
      <c r="A2111" s="11">
        <v>1</v>
      </c>
      <c r="B2111" s="63" t="s">
        <v>232</v>
      </c>
      <c r="C2111" s="16" t="s">
        <v>114</v>
      </c>
      <c r="D2111" s="17" t="s">
        <v>626</v>
      </c>
      <c r="E2111" s="18">
        <v>60</v>
      </c>
      <c r="F2111" s="102">
        <v>0.42932480293630632</v>
      </c>
      <c r="G2111" s="102">
        <f>E2111*F2111</f>
        <v>25.75948817617838</v>
      </c>
    </row>
    <row r="2112" spans="1:7" ht="17.45" customHeight="1" x14ac:dyDescent="0.2">
      <c r="A2112" s="128">
        <v>2</v>
      </c>
      <c r="B2112" s="63" t="s">
        <v>45</v>
      </c>
      <c r="C2112" s="137" t="s">
        <v>330</v>
      </c>
      <c r="D2112" s="139" t="s">
        <v>627</v>
      </c>
      <c r="E2112" s="141">
        <f>5.5/1000</f>
        <v>5.4999999999999997E-3</v>
      </c>
      <c r="F2112" s="122">
        <v>10904.781865159302</v>
      </c>
      <c r="G2112" s="122">
        <f>E2112*F2112</f>
        <v>59.976300258376163</v>
      </c>
    </row>
    <row r="2113" spans="1:7" ht="12.75" customHeight="1" x14ac:dyDescent="0.2">
      <c r="A2113" s="128"/>
      <c r="B2113" s="62" t="s">
        <v>13</v>
      </c>
      <c r="C2113" s="137"/>
      <c r="D2113" s="139"/>
      <c r="E2113" s="141"/>
      <c r="F2113" s="122"/>
      <c r="G2113" s="122"/>
    </row>
    <row r="2114" spans="1:7" ht="36" x14ac:dyDescent="0.2">
      <c r="A2114" s="128"/>
      <c r="B2114" s="63" t="s">
        <v>233</v>
      </c>
      <c r="C2114" s="137"/>
      <c r="D2114" s="139"/>
      <c r="E2114" s="141"/>
      <c r="F2114" s="122"/>
      <c r="G2114" s="122"/>
    </row>
    <row r="2115" spans="1:7" ht="17.45" customHeight="1" x14ac:dyDescent="0.2">
      <c r="A2115" s="128">
        <v>3</v>
      </c>
      <c r="B2115" s="62" t="s">
        <v>14</v>
      </c>
      <c r="C2115" s="131" t="s">
        <v>310</v>
      </c>
      <c r="D2115" s="139" t="s">
        <v>627</v>
      </c>
      <c r="E2115" s="145">
        <f>39.5/1000</f>
        <v>3.95E-2</v>
      </c>
      <c r="F2115" s="122">
        <v>12480.844262443899</v>
      </c>
      <c r="G2115" s="122">
        <f>E2115*F2115</f>
        <v>492.99334836653401</v>
      </c>
    </row>
    <row r="2116" spans="1:7" ht="36" x14ac:dyDescent="0.2">
      <c r="A2116" s="128"/>
      <c r="B2116" s="63" t="s">
        <v>234</v>
      </c>
      <c r="C2116" s="131"/>
      <c r="D2116" s="139"/>
      <c r="E2116" s="145"/>
      <c r="F2116" s="122"/>
      <c r="G2116" s="122"/>
    </row>
    <row r="2117" spans="1:7" ht="17.45" customHeight="1" x14ac:dyDescent="0.2">
      <c r="A2117" s="128">
        <v>4</v>
      </c>
      <c r="B2117" s="62" t="s">
        <v>13</v>
      </c>
      <c r="C2117" s="131" t="s">
        <v>311</v>
      </c>
      <c r="D2117" s="139" t="s">
        <v>627</v>
      </c>
      <c r="E2117" s="144">
        <v>3.9E-2</v>
      </c>
      <c r="F2117" s="122">
        <v>9079.4493739268037</v>
      </c>
      <c r="G2117" s="122">
        <f>E2117*F2117</f>
        <v>354.09852558314532</v>
      </c>
    </row>
    <row r="2118" spans="1:7" ht="36" x14ac:dyDescent="0.2">
      <c r="A2118" s="128"/>
      <c r="B2118" s="63" t="s">
        <v>233</v>
      </c>
      <c r="C2118" s="131"/>
      <c r="D2118" s="139"/>
      <c r="E2118" s="144"/>
      <c r="F2118" s="122"/>
      <c r="G2118" s="122"/>
    </row>
    <row r="2119" spans="1:7" ht="24" x14ac:dyDescent="0.2">
      <c r="A2119" s="128">
        <v>5</v>
      </c>
      <c r="B2119" s="63" t="s">
        <v>46</v>
      </c>
      <c r="C2119" s="131" t="s">
        <v>551</v>
      </c>
      <c r="D2119" s="132" t="s">
        <v>629</v>
      </c>
      <c r="E2119" s="133">
        <v>0.55000000000000004</v>
      </c>
      <c r="F2119" s="122">
        <v>539.3312019745656</v>
      </c>
      <c r="G2119" s="122">
        <f>E2119*F2119</f>
        <v>296.63216108601108</v>
      </c>
    </row>
    <row r="2120" spans="1:7" ht="17.649999999999999" customHeight="1" x14ac:dyDescent="0.2">
      <c r="A2120" s="128"/>
      <c r="B2120" s="63" t="s">
        <v>1</v>
      </c>
      <c r="C2120" s="131"/>
      <c r="D2120" s="132"/>
      <c r="E2120" s="133"/>
      <c r="F2120" s="122"/>
      <c r="G2120" s="122"/>
    </row>
    <row r="2121" spans="1:7" ht="15" customHeight="1" x14ac:dyDescent="0.2">
      <c r="A2121" s="128">
        <v>6</v>
      </c>
      <c r="B2121" s="134" t="s">
        <v>47</v>
      </c>
      <c r="C2121" s="135" t="s">
        <v>269</v>
      </c>
      <c r="D2121" s="132" t="s">
        <v>630</v>
      </c>
      <c r="E2121" s="133">
        <v>0.14000000000000001</v>
      </c>
      <c r="F2121" s="122">
        <v>197.83428364240854</v>
      </c>
      <c r="G2121" s="122">
        <f>E2121*F2121</f>
        <v>27.696799709937199</v>
      </c>
    </row>
    <row r="2122" spans="1:7" ht="15" customHeight="1" x14ac:dyDescent="0.2">
      <c r="A2122" s="128"/>
      <c r="B2122" s="134"/>
      <c r="C2122" s="135"/>
      <c r="D2122" s="132"/>
      <c r="E2122" s="133"/>
      <c r="F2122" s="122"/>
      <c r="G2122" s="122"/>
    </row>
    <row r="2123" spans="1:7" ht="15" customHeight="1" x14ac:dyDescent="0.2">
      <c r="A2123" s="128"/>
      <c r="B2123" s="134"/>
      <c r="C2123" s="135"/>
      <c r="D2123" s="132"/>
      <c r="E2123" s="133"/>
      <c r="F2123" s="122"/>
      <c r="G2123" s="122"/>
    </row>
    <row r="2124" spans="1:7" ht="15" customHeight="1" x14ac:dyDescent="0.2">
      <c r="A2124" s="128"/>
      <c r="B2124" s="134"/>
      <c r="C2124" s="135"/>
      <c r="D2124" s="132"/>
      <c r="E2124" s="133"/>
      <c r="F2124" s="122"/>
      <c r="G2124" s="122"/>
    </row>
    <row r="2125" spans="1:7" ht="15" customHeight="1" x14ac:dyDescent="0.2">
      <c r="A2125" s="128">
        <v>7</v>
      </c>
      <c r="B2125" s="134" t="s">
        <v>47</v>
      </c>
      <c r="C2125" s="135" t="s">
        <v>270</v>
      </c>
      <c r="D2125" s="132" t="s">
        <v>630</v>
      </c>
      <c r="E2125" s="133">
        <v>0.42</v>
      </c>
      <c r="F2125" s="122">
        <v>175.56170731991199</v>
      </c>
      <c r="G2125" s="122">
        <f>E2125*F2125</f>
        <v>73.73591707436303</v>
      </c>
    </row>
    <row r="2126" spans="1:7" ht="15" customHeight="1" x14ac:dyDescent="0.2">
      <c r="A2126" s="128"/>
      <c r="B2126" s="134"/>
      <c r="C2126" s="135"/>
      <c r="D2126" s="132"/>
      <c r="E2126" s="133"/>
      <c r="F2126" s="122"/>
      <c r="G2126" s="122"/>
    </row>
    <row r="2127" spans="1:7" ht="15" customHeight="1" x14ac:dyDescent="0.2">
      <c r="A2127" s="128"/>
      <c r="B2127" s="134"/>
      <c r="C2127" s="135"/>
      <c r="D2127" s="132"/>
      <c r="E2127" s="133"/>
      <c r="F2127" s="122"/>
      <c r="G2127" s="122"/>
    </row>
    <row r="2128" spans="1:7" ht="15" customHeight="1" x14ac:dyDescent="0.2">
      <c r="A2128" s="128"/>
      <c r="B2128" s="134"/>
      <c r="C2128" s="135"/>
      <c r="D2128" s="132"/>
      <c r="E2128" s="133"/>
      <c r="F2128" s="122"/>
      <c r="G2128" s="122"/>
    </row>
    <row r="2129" spans="1:7" ht="30" x14ac:dyDescent="0.2">
      <c r="A2129" s="11">
        <v>8</v>
      </c>
      <c r="B2129" s="62" t="s">
        <v>48</v>
      </c>
      <c r="C2129" s="28" t="s">
        <v>266</v>
      </c>
      <c r="D2129" s="17" t="s">
        <v>630</v>
      </c>
      <c r="E2129" s="27">
        <v>0.14000000000000001</v>
      </c>
      <c r="F2129" s="102">
        <v>584.73655552946059</v>
      </c>
      <c r="G2129" s="102">
        <f>E2129*F2129</f>
        <v>81.86311777412449</v>
      </c>
    </row>
    <row r="2130" spans="1:7" ht="30" x14ac:dyDescent="0.2">
      <c r="A2130" s="11">
        <v>9</v>
      </c>
      <c r="B2130" s="66" t="s">
        <v>49</v>
      </c>
      <c r="C2130" s="28" t="s">
        <v>265</v>
      </c>
      <c r="D2130" s="17" t="s">
        <v>630</v>
      </c>
      <c r="E2130" s="27">
        <v>0.14000000000000001</v>
      </c>
      <c r="F2130" s="102">
        <v>420.86718864826031</v>
      </c>
      <c r="G2130" s="102">
        <f>E2130*F2130</f>
        <v>58.921406410756447</v>
      </c>
    </row>
    <row r="2131" spans="1:7" ht="30" x14ac:dyDescent="0.2">
      <c r="A2131" s="11">
        <v>10</v>
      </c>
      <c r="B2131" s="62" t="s">
        <v>48</v>
      </c>
      <c r="C2131" s="16" t="s">
        <v>150</v>
      </c>
      <c r="D2131" s="17" t="s">
        <v>630</v>
      </c>
      <c r="E2131" s="27">
        <v>0.42</v>
      </c>
      <c r="F2131" s="102">
        <v>606.21368269758227</v>
      </c>
      <c r="G2131" s="102">
        <f>E2131*F2131</f>
        <v>254.60974673298455</v>
      </c>
    </row>
    <row r="2132" spans="1:7" ht="30" x14ac:dyDescent="0.2">
      <c r="A2132" s="11">
        <v>11</v>
      </c>
      <c r="B2132" s="62" t="s">
        <v>753</v>
      </c>
      <c r="C2132" s="16" t="s">
        <v>696</v>
      </c>
      <c r="D2132" s="13" t="s">
        <v>604</v>
      </c>
      <c r="E2132" s="37">
        <v>3.7080000000000004E-3</v>
      </c>
      <c r="F2132" s="102">
        <v>259.08589159774777</v>
      </c>
      <c r="G2132" s="102">
        <f>E2132*F2132</f>
        <v>0.96069048604444884</v>
      </c>
    </row>
    <row r="2133" spans="1:7" ht="15" x14ac:dyDescent="0.2">
      <c r="A2133" s="11"/>
      <c r="B2133" s="63"/>
      <c r="C2133" s="12" t="s">
        <v>96</v>
      </c>
      <c r="D2133" s="13"/>
      <c r="E2133" s="33"/>
      <c r="F2133" s="102" t="s">
        <v>754</v>
      </c>
      <c r="G2133" s="102"/>
    </row>
    <row r="2134" spans="1:7" ht="22.7" customHeight="1" x14ac:dyDescent="0.2">
      <c r="A2134" s="11">
        <v>1</v>
      </c>
      <c r="B2134" s="67" t="s">
        <v>7</v>
      </c>
      <c r="C2134" s="32" t="s">
        <v>415</v>
      </c>
      <c r="D2134" s="13" t="s">
        <v>391</v>
      </c>
      <c r="E2134" s="27">
        <v>2.5</v>
      </c>
      <c r="F2134" s="102">
        <v>23.029003892485953</v>
      </c>
      <c r="G2134" s="102">
        <f>E2134*F2134</f>
        <v>57.572509731214879</v>
      </c>
    </row>
    <row r="2135" spans="1:7" ht="22.7" customHeight="1" x14ac:dyDescent="0.2">
      <c r="A2135" s="11">
        <v>2</v>
      </c>
      <c r="B2135" s="67" t="s">
        <v>15</v>
      </c>
      <c r="C2135" s="32" t="s">
        <v>260</v>
      </c>
      <c r="D2135" s="13" t="s">
        <v>391</v>
      </c>
      <c r="E2135" s="27">
        <v>2.5</v>
      </c>
      <c r="F2135" s="102">
        <v>10.768669595191605</v>
      </c>
      <c r="G2135" s="102">
        <f>E2135*F2135</f>
        <v>26.921673987979013</v>
      </c>
    </row>
    <row r="2136" spans="1:7" ht="22.7" customHeight="1" x14ac:dyDescent="0.2">
      <c r="A2136" s="11">
        <v>3</v>
      </c>
      <c r="B2136" s="63" t="s">
        <v>5</v>
      </c>
      <c r="C2136" s="32" t="s">
        <v>261</v>
      </c>
      <c r="D2136" s="13" t="s">
        <v>391</v>
      </c>
      <c r="E2136" s="41">
        <v>6</v>
      </c>
      <c r="F2136" s="102">
        <v>6.9332142200970663</v>
      </c>
      <c r="G2136" s="102">
        <f t="shared" ref="G2136:G2145" si="79">E2136*F2136</f>
        <v>41.599285320582396</v>
      </c>
    </row>
    <row r="2137" spans="1:7" ht="36" customHeight="1" x14ac:dyDescent="0.2">
      <c r="A2137" s="11">
        <v>4</v>
      </c>
      <c r="B2137" s="63" t="s">
        <v>51</v>
      </c>
      <c r="C2137" s="44" t="s">
        <v>697</v>
      </c>
      <c r="D2137" s="13" t="s">
        <v>550</v>
      </c>
      <c r="E2137" s="31">
        <v>4</v>
      </c>
      <c r="F2137" s="102">
        <v>143.86833542986096</v>
      </c>
      <c r="G2137" s="102">
        <f t="shared" si="79"/>
        <v>575.47334171944385</v>
      </c>
    </row>
    <row r="2138" spans="1:7" ht="36" customHeight="1" x14ac:dyDescent="0.2">
      <c r="A2138" s="11">
        <v>5</v>
      </c>
      <c r="B2138" s="63" t="s">
        <v>43</v>
      </c>
      <c r="C2138" s="28" t="s">
        <v>253</v>
      </c>
      <c r="D2138" s="17" t="s">
        <v>553</v>
      </c>
      <c r="E2138" s="36">
        <v>4</v>
      </c>
      <c r="F2138" s="102">
        <v>62.683897782321544</v>
      </c>
      <c r="G2138" s="102">
        <f t="shared" si="79"/>
        <v>250.73559112928618</v>
      </c>
    </row>
    <row r="2139" spans="1:7" ht="30" x14ac:dyDescent="0.2">
      <c r="A2139" s="11">
        <v>6</v>
      </c>
      <c r="B2139" s="63" t="s">
        <v>11</v>
      </c>
      <c r="C2139" s="28" t="s">
        <v>258</v>
      </c>
      <c r="D2139" s="13" t="s">
        <v>553</v>
      </c>
      <c r="E2139" s="31">
        <v>4</v>
      </c>
      <c r="F2139" s="102">
        <v>15.5520006066828</v>
      </c>
      <c r="G2139" s="102">
        <f t="shared" si="79"/>
        <v>62.208002426731198</v>
      </c>
    </row>
    <row r="2140" spans="1:7" ht="30" x14ac:dyDescent="0.2">
      <c r="A2140" s="11">
        <v>7</v>
      </c>
      <c r="B2140" s="63" t="s">
        <v>217</v>
      </c>
      <c r="C2140" s="28" t="s">
        <v>549</v>
      </c>
      <c r="D2140" s="11" t="s">
        <v>553</v>
      </c>
      <c r="E2140" s="36">
        <v>4</v>
      </c>
      <c r="F2140" s="102">
        <v>93.450603476917721</v>
      </c>
      <c r="G2140" s="102">
        <f t="shared" si="79"/>
        <v>373.80241390767088</v>
      </c>
    </row>
    <row r="2141" spans="1:7" ht="30" x14ac:dyDescent="0.2">
      <c r="A2141" s="11">
        <v>8</v>
      </c>
      <c r="B2141" s="63" t="s">
        <v>18</v>
      </c>
      <c r="C2141" s="28" t="s">
        <v>434</v>
      </c>
      <c r="D2141" s="17" t="s">
        <v>393</v>
      </c>
      <c r="E2141" s="41">
        <v>0.2</v>
      </c>
      <c r="F2141" s="102">
        <v>1192.7473347545374</v>
      </c>
      <c r="G2141" s="102">
        <f t="shared" si="79"/>
        <v>238.54946695090749</v>
      </c>
    </row>
    <row r="2142" spans="1:7" ht="30" x14ac:dyDescent="0.2">
      <c r="A2142" s="11">
        <v>9</v>
      </c>
      <c r="B2142" s="63" t="s">
        <v>18</v>
      </c>
      <c r="C2142" s="28" t="s">
        <v>437</v>
      </c>
      <c r="D2142" s="17" t="s">
        <v>393</v>
      </c>
      <c r="E2142" s="41">
        <v>0.2</v>
      </c>
      <c r="F2142" s="102">
        <v>677.17843840044964</v>
      </c>
      <c r="G2142" s="102">
        <f t="shared" si="79"/>
        <v>135.43568768008993</v>
      </c>
    </row>
    <row r="2143" spans="1:7" ht="30" x14ac:dyDescent="0.2">
      <c r="A2143" s="11">
        <v>10</v>
      </c>
      <c r="B2143" s="63" t="s">
        <v>18</v>
      </c>
      <c r="C2143" s="28" t="s">
        <v>435</v>
      </c>
      <c r="D2143" s="17" t="s">
        <v>393</v>
      </c>
      <c r="E2143" s="41">
        <v>0.4</v>
      </c>
      <c r="F2143" s="102">
        <v>353.10656069216566</v>
      </c>
      <c r="G2143" s="102">
        <f t="shared" si="79"/>
        <v>141.24262427686628</v>
      </c>
    </row>
    <row r="2144" spans="1:7" ht="30" x14ac:dyDescent="0.2">
      <c r="A2144" s="11">
        <v>11</v>
      </c>
      <c r="B2144" s="63" t="s">
        <v>3</v>
      </c>
      <c r="C2144" s="32" t="s">
        <v>570</v>
      </c>
      <c r="D2144" s="13" t="s">
        <v>604</v>
      </c>
      <c r="E2144" s="37">
        <v>4.4499999999999998E-2</v>
      </c>
      <c r="F2144" s="102">
        <v>2063.2370648174488</v>
      </c>
      <c r="G2144" s="102">
        <f t="shared" si="79"/>
        <v>91.81404938437646</v>
      </c>
    </row>
    <row r="2145" spans="1:7" ht="30" x14ac:dyDescent="0.2">
      <c r="A2145" s="11">
        <v>12</v>
      </c>
      <c r="B2145" s="63" t="s">
        <v>18</v>
      </c>
      <c r="C2145" s="32" t="s">
        <v>149</v>
      </c>
      <c r="D2145" s="17" t="s">
        <v>393</v>
      </c>
      <c r="E2145" s="34">
        <v>1.6</v>
      </c>
      <c r="F2145" s="102">
        <v>603.52573892129419</v>
      </c>
      <c r="G2145" s="102">
        <f t="shared" si="79"/>
        <v>965.64118227407073</v>
      </c>
    </row>
    <row r="2146" spans="1:7" ht="15" customHeight="1" x14ac:dyDescent="0.2">
      <c r="A2146" s="128">
        <v>13</v>
      </c>
      <c r="B2146" s="129" t="s">
        <v>19</v>
      </c>
      <c r="C2146" s="137" t="s">
        <v>548</v>
      </c>
      <c r="D2146" s="132" t="s">
        <v>628</v>
      </c>
      <c r="E2146" s="138">
        <v>0.56000000000000005</v>
      </c>
      <c r="F2146" s="122">
        <v>64.845239182303672</v>
      </c>
      <c r="G2146" s="122">
        <f>E2146*F2146</f>
        <v>36.313333942090061</v>
      </c>
    </row>
    <row r="2147" spans="1:7" ht="15" customHeight="1" x14ac:dyDescent="0.2">
      <c r="A2147" s="128"/>
      <c r="B2147" s="129"/>
      <c r="C2147" s="137"/>
      <c r="D2147" s="132"/>
      <c r="E2147" s="138"/>
      <c r="F2147" s="122"/>
      <c r="G2147" s="122"/>
    </row>
    <row r="2148" spans="1:7" ht="15" customHeight="1" x14ac:dyDescent="0.2">
      <c r="A2148" s="128"/>
      <c r="B2148" s="129"/>
      <c r="C2148" s="137"/>
      <c r="D2148" s="132"/>
      <c r="E2148" s="138"/>
      <c r="F2148" s="122"/>
      <c r="G2148" s="122"/>
    </row>
    <row r="2149" spans="1:7" ht="22.7" customHeight="1" x14ac:dyDescent="0.2">
      <c r="A2149" s="11">
        <v>14</v>
      </c>
      <c r="B2149" s="67" t="s">
        <v>128</v>
      </c>
      <c r="C2149" s="32" t="s">
        <v>547</v>
      </c>
      <c r="D2149" s="17" t="s">
        <v>396</v>
      </c>
      <c r="E2149" s="34">
        <v>30</v>
      </c>
      <c r="F2149" s="102">
        <v>0.73652699479155415</v>
      </c>
      <c r="G2149" s="102">
        <f>E2149*F2149</f>
        <v>22.095809843746625</v>
      </c>
    </row>
    <row r="2150" spans="1:7" ht="22.7" customHeight="1" x14ac:dyDescent="0.2">
      <c r="A2150" s="11">
        <v>15</v>
      </c>
      <c r="B2150" s="67" t="s">
        <v>128</v>
      </c>
      <c r="C2150" s="32" t="s">
        <v>546</v>
      </c>
      <c r="D2150" s="17" t="s">
        <v>553</v>
      </c>
      <c r="E2150" s="11">
        <v>12</v>
      </c>
      <c r="F2150" s="102">
        <v>0.51556889635408787</v>
      </c>
      <c r="G2150" s="102">
        <f>E2150*F2150</f>
        <v>6.1868267562490544</v>
      </c>
    </row>
    <row r="2151" spans="1:7" ht="29.25" customHeight="1" x14ac:dyDescent="0.2">
      <c r="A2151" s="128">
        <v>16</v>
      </c>
      <c r="B2151" s="130" t="s">
        <v>10</v>
      </c>
      <c r="C2151" s="143" t="s">
        <v>408</v>
      </c>
      <c r="D2151" s="139" t="s">
        <v>630</v>
      </c>
      <c r="E2151" s="144">
        <f>4/100</f>
        <v>0.04</v>
      </c>
      <c r="F2151" s="122">
        <v>110.4624096723106</v>
      </c>
      <c r="G2151" s="122">
        <f>E2151*F2151</f>
        <v>4.4184963868924241</v>
      </c>
    </row>
    <row r="2152" spans="1:7" ht="12.75" customHeight="1" x14ac:dyDescent="0.2">
      <c r="A2152" s="128"/>
      <c r="B2152" s="130"/>
      <c r="C2152" s="143"/>
      <c r="D2152" s="139"/>
      <c r="E2152" s="144"/>
      <c r="F2152" s="122"/>
      <c r="G2152" s="122"/>
    </row>
    <row r="2153" spans="1:7" ht="45" x14ac:dyDescent="0.2">
      <c r="A2153" s="11">
        <v>17</v>
      </c>
      <c r="B2153" s="63" t="s">
        <v>68</v>
      </c>
      <c r="C2153" s="32" t="s">
        <v>698</v>
      </c>
      <c r="D2153" s="13" t="s">
        <v>626</v>
      </c>
      <c r="E2153" s="33">
        <v>2.5</v>
      </c>
      <c r="F2153" s="102">
        <v>1.3204569018674817</v>
      </c>
      <c r="G2153" s="102">
        <f>E2153*F2153</f>
        <v>3.3011422546687044</v>
      </c>
    </row>
    <row r="2154" spans="1:7" ht="28.5" x14ac:dyDescent="0.2">
      <c r="A2154" s="38"/>
      <c r="B2154" s="8"/>
      <c r="C2154" s="39" t="s">
        <v>699</v>
      </c>
      <c r="D2154" s="38"/>
      <c r="E2154" s="38"/>
      <c r="F2154" s="103"/>
      <c r="G2154" s="103"/>
    </row>
    <row r="2155" spans="1:7" ht="30" x14ac:dyDescent="0.2">
      <c r="A2155" s="11">
        <v>1</v>
      </c>
      <c r="B2155" s="62" t="s">
        <v>0</v>
      </c>
      <c r="C2155" s="28" t="s">
        <v>624</v>
      </c>
      <c r="D2155" s="41" t="s">
        <v>628</v>
      </c>
      <c r="E2155" s="27">
        <f>0.5*4</f>
        <v>2</v>
      </c>
      <c r="F2155" s="104">
        <v>42.57428981001307</v>
      </c>
      <c r="G2155" s="104">
        <f t="shared" ref="G2155:G2160" si="80">E2155*F2155</f>
        <v>85.14857962002614</v>
      </c>
    </row>
    <row r="2156" spans="1:7" ht="30" x14ac:dyDescent="0.2">
      <c r="A2156" s="11">
        <v>2</v>
      </c>
      <c r="B2156" s="67" t="s">
        <v>92</v>
      </c>
      <c r="C2156" s="21" t="s">
        <v>155</v>
      </c>
      <c r="D2156" s="41" t="s">
        <v>628</v>
      </c>
      <c r="E2156" s="27">
        <f>1.53*4</f>
        <v>6.12</v>
      </c>
      <c r="F2156" s="106">
        <v>56.356638286416256</v>
      </c>
      <c r="G2156" s="106">
        <f t="shared" si="80"/>
        <v>344.90262631286748</v>
      </c>
    </row>
    <row r="2157" spans="1:7" ht="30" x14ac:dyDescent="0.2">
      <c r="A2157" s="11">
        <v>3</v>
      </c>
      <c r="B2157" s="63" t="s">
        <v>128</v>
      </c>
      <c r="C2157" s="28" t="s">
        <v>160</v>
      </c>
      <c r="D2157" s="41" t="s">
        <v>553</v>
      </c>
      <c r="E2157" s="36">
        <f>1*4</f>
        <v>4</v>
      </c>
      <c r="F2157" s="104">
        <v>41.24551170832703</v>
      </c>
      <c r="G2157" s="104">
        <f t="shared" si="80"/>
        <v>164.98204683330812</v>
      </c>
    </row>
    <row r="2158" spans="1:7" ht="45" x14ac:dyDescent="0.2">
      <c r="A2158" s="11">
        <v>4</v>
      </c>
      <c r="B2158" s="63" t="s">
        <v>128</v>
      </c>
      <c r="C2158" s="44" t="s">
        <v>161</v>
      </c>
      <c r="D2158" s="41" t="s">
        <v>553</v>
      </c>
      <c r="E2158" s="36">
        <f>1*4</f>
        <v>4</v>
      </c>
      <c r="F2158" s="104">
        <v>58.215093668324442</v>
      </c>
      <c r="G2158" s="104">
        <f t="shared" si="80"/>
        <v>232.86037467329777</v>
      </c>
    </row>
    <row r="2159" spans="1:7" ht="45" x14ac:dyDescent="0.2">
      <c r="A2159" s="11">
        <v>5</v>
      </c>
      <c r="B2159" s="63" t="s">
        <v>128</v>
      </c>
      <c r="C2159" s="44" t="s">
        <v>162</v>
      </c>
      <c r="D2159" s="41" t="s">
        <v>553</v>
      </c>
      <c r="E2159" s="36">
        <f>1*4</f>
        <v>4</v>
      </c>
      <c r="F2159" s="104">
        <v>44.191619687493251</v>
      </c>
      <c r="G2159" s="104">
        <f t="shared" si="80"/>
        <v>176.766478749973</v>
      </c>
    </row>
    <row r="2160" spans="1:7" ht="39.200000000000003" customHeight="1" x14ac:dyDescent="0.2">
      <c r="A2160" s="128">
        <v>6</v>
      </c>
      <c r="B2160" s="130" t="s">
        <v>88</v>
      </c>
      <c r="C2160" s="131" t="s">
        <v>545</v>
      </c>
      <c r="D2160" s="128" t="s">
        <v>553</v>
      </c>
      <c r="E2160" s="142">
        <f>1*4</f>
        <v>4</v>
      </c>
      <c r="F2160" s="123">
        <v>228.35056771976838</v>
      </c>
      <c r="G2160" s="123">
        <f t="shared" si="80"/>
        <v>913.40227087907351</v>
      </c>
    </row>
    <row r="2161" spans="1:7" ht="39.200000000000003" customHeight="1" x14ac:dyDescent="0.2">
      <c r="A2161" s="128"/>
      <c r="B2161" s="130"/>
      <c r="C2161" s="131"/>
      <c r="D2161" s="128"/>
      <c r="E2161" s="142"/>
      <c r="F2161" s="123"/>
      <c r="G2161" s="123"/>
    </row>
    <row r="2162" spans="1:7" ht="12.75" customHeight="1" x14ac:dyDescent="0.2">
      <c r="A2162" s="128">
        <v>7</v>
      </c>
      <c r="B2162" s="129" t="s">
        <v>89</v>
      </c>
      <c r="C2162" s="131" t="s">
        <v>152</v>
      </c>
      <c r="D2162" s="128" t="s">
        <v>604</v>
      </c>
      <c r="E2162" s="141">
        <f>0.0172*4</f>
        <v>6.88E-2</v>
      </c>
      <c r="F2162" s="124">
        <v>739.30797341848813</v>
      </c>
      <c r="G2162" s="124">
        <f>E2162*F2162</f>
        <v>50.864388571191981</v>
      </c>
    </row>
    <row r="2163" spans="1:7" ht="19.5" customHeight="1" x14ac:dyDescent="0.2">
      <c r="A2163" s="128"/>
      <c r="B2163" s="129"/>
      <c r="C2163" s="131"/>
      <c r="D2163" s="128"/>
      <c r="E2163" s="141"/>
      <c r="F2163" s="124"/>
      <c r="G2163" s="124"/>
    </row>
    <row r="2164" spans="1:7" ht="24" x14ac:dyDescent="0.2">
      <c r="A2164" s="11">
        <v>8</v>
      </c>
      <c r="B2164" s="68" t="s">
        <v>188</v>
      </c>
      <c r="C2164" s="28" t="s">
        <v>151</v>
      </c>
      <c r="D2164" s="11" t="s">
        <v>604</v>
      </c>
      <c r="E2164" s="37">
        <f>0.0264*4</f>
        <v>0.1056</v>
      </c>
      <c r="F2164" s="104">
        <v>736.52699479155422</v>
      </c>
      <c r="G2164" s="104">
        <f>E2164*F2164</f>
        <v>77.777250649988119</v>
      </c>
    </row>
    <row r="2165" spans="1:7" ht="30" x14ac:dyDescent="0.2">
      <c r="A2165" s="11">
        <v>9</v>
      </c>
      <c r="B2165" s="63" t="s">
        <v>185</v>
      </c>
      <c r="C2165" s="44" t="s">
        <v>153</v>
      </c>
      <c r="D2165" s="17" t="s">
        <v>630</v>
      </c>
      <c r="E2165" s="45">
        <f>(0.1/100)*4</f>
        <v>4.0000000000000001E-3</v>
      </c>
      <c r="F2165" s="104">
        <v>213.16759831077613</v>
      </c>
      <c r="G2165" s="104">
        <f>E2165*F2165</f>
        <v>0.85267039324310456</v>
      </c>
    </row>
    <row r="2166" spans="1:7" ht="18" customHeight="1" x14ac:dyDescent="0.2">
      <c r="A2166" s="128">
        <v>10</v>
      </c>
      <c r="B2166" s="140" t="s">
        <v>190</v>
      </c>
      <c r="C2166" s="131" t="s">
        <v>154</v>
      </c>
      <c r="D2166" s="128" t="s">
        <v>604</v>
      </c>
      <c r="E2166" s="141">
        <f>0.0436*4</f>
        <v>0.1744</v>
      </c>
      <c r="F2166" s="125">
        <v>9.8958896870511026</v>
      </c>
      <c r="G2166" s="125">
        <f>E2166*F2166</f>
        <v>1.7258431614217122</v>
      </c>
    </row>
    <row r="2167" spans="1:7" ht="18" customHeight="1" x14ac:dyDescent="0.2">
      <c r="A2167" s="128"/>
      <c r="B2167" s="140"/>
      <c r="C2167" s="131"/>
      <c r="D2167" s="128"/>
      <c r="E2167" s="141"/>
      <c r="F2167" s="125"/>
      <c r="G2167" s="125"/>
    </row>
    <row r="2168" spans="1:7" ht="42.75" x14ac:dyDescent="0.2">
      <c r="A2168" s="11"/>
      <c r="B2168" s="67"/>
      <c r="C2168" s="12" t="s">
        <v>544</v>
      </c>
      <c r="D2168" s="13"/>
      <c r="E2168" s="31"/>
      <c r="F2168" s="102"/>
      <c r="G2168" s="102"/>
    </row>
    <row r="2169" spans="1:7" ht="14.25" customHeight="1" x14ac:dyDescent="0.2">
      <c r="A2169" s="11"/>
      <c r="B2169" s="62"/>
      <c r="C2169" s="12" t="s">
        <v>95</v>
      </c>
      <c r="D2169" s="13"/>
      <c r="E2169" s="14"/>
      <c r="F2169" s="102"/>
      <c r="G2169" s="102"/>
    </row>
    <row r="2170" spans="1:7" ht="36" x14ac:dyDescent="0.2">
      <c r="A2170" s="11">
        <v>1</v>
      </c>
      <c r="B2170" s="63" t="s">
        <v>232</v>
      </c>
      <c r="C2170" s="16" t="s">
        <v>114</v>
      </c>
      <c r="D2170" s="17" t="s">
        <v>626</v>
      </c>
      <c r="E2170" s="18">
        <v>15837</v>
      </c>
      <c r="F2170" s="110">
        <v>0.42932480293630632</v>
      </c>
      <c r="G2170" s="104">
        <f>E2170*F2170</f>
        <v>6799.2169041022835</v>
      </c>
    </row>
    <row r="2171" spans="1:7" ht="17.45" customHeight="1" x14ac:dyDescent="0.2">
      <c r="A2171" s="128">
        <v>2</v>
      </c>
      <c r="B2171" s="63" t="s">
        <v>45</v>
      </c>
      <c r="C2171" s="137" t="s">
        <v>330</v>
      </c>
      <c r="D2171" s="139" t="s">
        <v>627</v>
      </c>
      <c r="E2171" s="136">
        <f>711/1000</f>
        <v>0.71099999999999997</v>
      </c>
      <c r="F2171" s="123">
        <v>10904.781865159301</v>
      </c>
      <c r="G2171" s="123">
        <f>E2171*F2171</f>
        <v>7753.2999061282626</v>
      </c>
    </row>
    <row r="2172" spans="1:7" ht="12.75" customHeight="1" x14ac:dyDescent="0.2">
      <c r="A2172" s="128"/>
      <c r="B2172" s="62" t="s">
        <v>13</v>
      </c>
      <c r="C2172" s="137"/>
      <c r="D2172" s="139"/>
      <c r="E2172" s="136"/>
      <c r="F2172" s="123"/>
      <c r="G2172" s="123"/>
    </row>
    <row r="2173" spans="1:7" ht="36" x14ac:dyDescent="0.2">
      <c r="A2173" s="128"/>
      <c r="B2173" s="63" t="s">
        <v>233</v>
      </c>
      <c r="C2173" s="137"/>
      <c r="D2173" s="139"/>
      <c r="E2173" s="136"/>
      <c r="F2173" s="123"/>
      <c r="G2173" s="123"/>
    </row>
    <row r="2174" spans="1:7" ht="60" x14ac:dyDescent="0.2">
      <c r="A2174" s="11">
        <v>3</v>
      </c>
      <c r="B2174" s="62" t="s">
        <v>240</v>
      </c>
      <c r="C2174" s="21" t="s">
        <v>536</v>
      </c>
      <c r="D2174" s="13" t="s">
        <v>627</v>
      </c>
      <c r="E2174" s="20">
        <f>4/1000</f>
        <v>4.0000000000000001E-3</v>
      </c>
      <c r="F2174" s="110">
        <v>9079.4493739268037</v>
      </c>
      <c r="G2174" s="104">
        <f t="shared" ref="G2174:G2191" si="81">E2174*F2174</f>
        <v>36.317797495707218</v>
      </c>
    </row>
    <row r="2175" spans="1:7" ht="30" x14ac:dyDescent="0.2">
      <c r="A2175" s="11">
        <v>4</v>
      </c>
      <c r="B2175" s="62" t="s">
        <v>14</v>
      </c>
      <c r="C2175" s="21" t="s">
        <v>537</v>
      </c>
      <c r="D2175" s="13" t="s">
        <v>627</v>
      </c>
      <c r="E2175" s="14">
        <v>1.7561</v>
      </c>
      <c r="F2175" s="110">
        <v>1552.8318077416611</v>
      </c>
      <c r="G2175" s="104">
        <f t="shared" si="81"/>
        <v>2726.9279375751312</v>
      </c>
    </row>
    <row r="2176" spans="1:7" ht="36" x14ac:dyDescent="0.2">
      <c r="A2176" s="11">
        <v>5</v>
      </c>
      <c r="B2176" s="63" t="s">
        <v>234</v>
      </c>
      <c r="C2176" s="19" t="s">
        <v>542</v>
      </c>
      <c r="D2176" s="13" t="s">
        <v>604</v>
      </c>
      <c r="E2176" s="24">
        <f>2.3*1756.1</f>
        <v>4039.0299999999993</v>
      </c>
      <c r="F2176" s="110">
        <v>3.9510891712653402</v>
      </c>
      <c r="G2176" s="104">
        <f t="shared" si="81"/>
        <v>15958.567695415844</v>
      </c>
    </row>
    <row r="2177" spans="1:7" ht="30" x14ac:dyDescent="0.2">
      <c r="A2177" s="11">
        <v>6</v>
      </c>
      <c r="B2177" s="63" t="s">
        <v>24</v>
      </c>
      <c r="C2177" s="32" t="s">
        <v>538</v>
      </c>
      <c r="D2177" s="13" t="s">
        <v>629</v>
      </c>
      <c r="E2177" s="22">
        <v>0.92400000000000004</v>
      </c>
      <c r="F2177" s="110">
        <v>2689.3257702268634</v>
      </c>
      <c r="G2177" s="104">
        <f t="shared" si="81"/>
        <v>2484.9370116896221</v>
      </c>
    </row>
    <row r="2178" spans="1:7" ht="30" x14ac:dyDescent="0.2">
      <c r="A2178" s="11">
        <v>7</v>
      </c>
      <c r="B2178" s="64" t="s">
        <v>65</v>
      </c>
      <c r="C2178" s="32" t="s">
        <v>541</v>
      </c>
      <c r="D2178" s="13" t="s">
        <v>604</v>
      </c>
      <c r="E2178" s="33">
        <f>2.3*92.4</f>
        <v>212.52</v>
      </c>
      <c r="F2178" s="110">
        <v>0.64714859613517228</v>
      </c>
      <c r="G2178" s="104">
        <f t="shared" si="81"/>
        <v>137.53201965064682</v>
      </c>
    </row>
    <row r="2179" spans="1:7" ht="36" x14ac:dyDescent="0.2">
      <c r="A2179" s="11">
        <v>8</v>
      </c>
      <c r="B2179" s="63" t="s">
        <v>234</v>
      </c>
      <c r="C2179" s="19" t="s">
        <v>543</v>
      </c>
      <c r="D2179" s="13" t="s">
        <v>604</v>
      </c>
      <c r="E2179" s="33">
        <f>2.3*92.4</f>
        <v>212.52</v>
      </c>
      <c r="F2179" s="110">
        <v>3.9510891712653402</v>
      </c>
      <c r="G2179" s="104">
        <f t="shared" si="81"/>
        <v>839.68547067731015</v>
      </c>
    </row>
    <row r="2180" spans="1:7" ht="30" x14ac:dyDescent="0.2">
      <c r="A2180" s="11">
        <v>9</v>
      </c>
      <c r="B2180" s="62" t="s">
        <v>13</v>
      </c>
      <c r="C2180" s="21" t="s">
        <v>539</v>
      </c>
      <c r="D2180" s="13" t="s">
        <v>627</v>
      </c>
      <c r="E2180" s="14">
        <v>1.7556</v>
      </c>
      <c r="F2180" s="110">
        <v>1177.271031396124</v>
      </c>
      <c r="G2180" s="104">
        <f t="shared" si="81"/>
        <v>2066.8170227190353</v>
      </c>
    </row>
    <row r="2181" spans="1:7" ht="36" x14ac:dyDescent="0.2">
      <c r="A2181" s="11">
        <v>10</v>
      </c>
      <c r="B2181" s="63" t="s">
        <v>233</v>
      </c>
      <c r="C2181" s="19" t="s">
        <v>543</v>
      </c>
      <c r="D2181" s="13" t="s">
        <v>604</v>
      </c>
      <c r="E2181" s="24">
        <f>2*1755.6</f>
        <v>3511.2</v>
      </c>
      <c r="F2181" s="110">
        <v>3.9510891712653406</v>
      </c>
      <c r="G2181" s="104">
        <f t="shared" si="81"/>
        <v>13873.064298146863</v>
      </c>
    </row>
    <row r="2182" spans="1:7" ht="30" x14ac:dyDescent="0.2">
      <c r="A2182" s="11">
        <v>11</v>
      </c>
      <c r="B2182" s="63" t="s">
        <v>12</v>
      </c>
      <c r="C2182" s="32" t="s">
        <v>540</v>
      </c>
      <c r="D2182" s="13" t="s">
        <v>629</v>
      </c>
      <c r="E2182" s="22">
        <v>0.92400000000000004</v>
      </c>
      <c r="F2182" s="110">
        <v>697.48237583457455</v>
      </c>
      <c r="G2182" s="104">
        <f t="shared" si="81"/>
        <v>644.47371527114694</v>
      </c>
    </row>
    <row r="2183" spans="1:7" ht="30" x14ac:dyDescent="0.2">
      <c r="A2183" s="11">
        <v>12</v>
      </c>
      <c r="B2183" s="64" t="s">
        <v>65</v>
      </c>
      <c r="C2183" s="32" t="s">
        <v>541</v>
      </c>
      <c r="D2183" s="13" t="s">
        <v>604</v>
      </c>
      <c r="E2183" s="33">
        <f>2*92.4</f>
        <v>184.8</v>
      </c>
      <c r="F2183" s="110">
        <v>0.64714859613517228</v>
      </c>
      <c r="G2183" s="104">
        <f t="shared" si="81"/>
        <v>119.59306056577985</v>
      </c>
    </row>
    <row r="2184" spans="1:7" ht="36" x14ac:dyDescent="0.2">
      <c r="A2184" s="11">
        <v>13</v>
      </c>
      <c r="B2184" s="63" t="s">
        <v>233</v>
      </c>
      <c r="C2184" s="19" t="s">
        <v>543</v>
      </c>
      <c r="D2184" s="13" t="s">
        <v>604</v>
      </c>
      <c r="E2184" s="33">
        <f>2*92.4</f>
        <v>184.8</v>
      </c>
      <c r="F2184" s="110">
        <v>3.9510891712653406</v>
      </c>
      <c r="G2184" s="104">
        <f t="shared" si="81"/>
        <v>730.16127884983496</v>
      </c>
    </row>
    <row r="2185" spans="1:7" ht="30" x14ac:dyDescent="0.2">
      <c r="A2185" s="11">
        <v>14</v>
      </c>
      <c r="B2185" s="62" t="s">
        <v>2</v>
      </c>
      <c r="C2185" s="23" t="s">
        <v>126</v>
      </c>
      <c r="D2185" s="24" t="s">
        <v>628</v>
      </c>
      <c r="E2185" s="27">
        <v>402.5</v>
      </c>
      <c r="F2185" s="110">
        <v>8.0608684465148333</v>
      </c>
      <c r="G2185" s="104">
        <f t="shared" si="81"/>
        <v>3244.4995497222203</v>
      </c>
    </row>
    <row r="2186" spans="1:7" ht="48" x14ac:dyDescent="0.2">
      <c r="A2186" s="11">
        <v>15</v>
      </c>
      <c r="B2186" s="64" t="s">
        <v>179</v>
      </c>
      <c r="C2186" s="26" t="s">
        <v>127</v>
      </c>
      <c r="D2186" s="17" t="s">
        <v>629</v>
      </c>
      <c r="E2186" s="33">
        <v>8.5299999999999994</v>
      </c>
      <c r="F2186" s="110">
        <v>585.33726796981887</v>
      </c>
      <c r="G2186" s="104">
        <f t="shared" si="81"/>
        <v>4992.9268957825543</v>
      </c>
    </row>
    <row r="2187" spans="1:7" ht="30" x14ac:dyDescent="0.2">
      <c r="A2187" s="11">
        <v>16</v>
      </c>
      <c r="B2187" s="63" t="s">
        <v>46</v>
      </c>
      <c r="C2187" s="28" t="s">
        <v>535</v>
      </c>
      <c r="D2187" s="17" t="s">
        <v>627</v>
      </c>
      <c r="E2187" s="20">
        <v>1.68815</v>
      </c>
      <c r="F2187" s="110">
        <v>4960.4005073071949</v>
      </c>
      <c r="G2187" s="104">
        <f t="shared" si="81"/>
        <v>8373.9001164106412</v>
      </c>
    </row>
    <row r="2188" spans="1:7" ht="15" x14ac:dyDescent="0.2">
      <c r="A2188" s="11">
        <v>17</v>
      </c>
      <c r="B2188" s="63" t="s">
        <v>1</v>
      </c>
      <c r="C2188" s="19" t="s">
        <v>479</v>
      </c>
      <c r="D2188" s="17" t="s">
        <v>629</v>
      </c>
      <c r="E2188" s="27">
        <v>16.881499999999999</v>
      </c>
      <c r="F2188" s="110">
        <v>43.291151243846144</v>
      </c>
      <c r="G2188" s="104">
        <f t="shared" si="81"/>
        <v>730.8195697229886</v>
      </c>
    </row>
    <row r="2189" spans="1:7" ht="48" x14ac:dyDescent="0.2">
      <c r="A2189" s="11">
        <v>18</v>
      </c>
      <c r="B2189" s="64" t="s">
        <v>179</v>
      </c>
      <c r="C2189" s="28" t="s">
        <v>534</v>
      </c>
      <c r="D2189" s="17" t="s">
        <v>629</v>
      </c>
      <c r="E2189" s="27">
        <v>0.88849999999999996</v>
      </c>
      <c r="F2189" s="110">
        <v>585.33726796981887</v>
      </c>
      <c r="G2189" s="104">
        <f t="shared" si="81"/>
        <v>520.072162591184</v>
      </c>
    </row>
    <row r="2190" spans="1:7" ht="23.1" customHeight="1" x14ac:dyDescent="0.2">
      <c r="A2190" s="11">
        <v>19</v>
      </c>
      <c r="B2190" s="63" t="s">
        <v>1</v>
      </c>
      <c r="C2190" s="19" t="s">
        <v>479</v>
      </c>
      <c r="D2190" s="17" t="s">
        <v>629</v>
      </c>
      <c r="E2190" s="27">
        <v>0.88849999999999996</v>
      </c>
      <c r="F2190" s="110">
        <v>43.291151243846102</v>
      </c>
      <c r="G2190" s="104">
        <f t="shared" si="81"/>
        <v>38.464187880157262</v>
      </c>
    </row>
    <row r="2191" spans="1:7" ht="17.45" customHeight="1" x14ac:dyDescent="0.2">
      <c r="A2191" s="128">
        <v>20</v>
      </c>
      <c r="B2191" s="134" t="s">
        <v>47</v>
      </c>
      <c r="C2191" s="135" t="s">
        <v>271</v>
      </c>
      <c r="D2191" s="132" t="s">
        <v>630</v>
      </c>
      <c r="E2191" s="133">
        <v>5.25</v>
      </c>
      <c r="F2191" s="126">
        <v>197.83428364240856</v>
      </c>
      <c r="G2191" s="126">
        <f t="shared" si="81"/>
        <v>1038.6299891226449</v>
      </c>
    </row>
    <row r="2192" spans="1:7" ht="12.75" customHeight="1" x14ac:dyDescent="0.2">
      <c r="A2192" s="128"/>
      <c r="B2192" s="134"/>
      <c r="C2192" s="135"/>
      <c r="D2192" s="132"/>
      <c r="E2192" s="133"/>
      <c r="F2192" s="126"/>
      <c r="G2192" s="126"/>
    </row>
    <row r="2193" spans="1:7" ht="12.75" customHeight="1" x14ac:dyDescent="0.2">
      <c r="A2193" s="128"/>
      <c r="B2193" s="134"/>
      <c r="C2193" s="135"/>
      <c r="D2193" s="132"/>
      <c r="E2193" s="133"/>
      <c r="F2193" s="126"/>
      <c r="G2193" s="126"/>
    </row>
    <row r="2194" spans="1:7" ht="12.75" customHeight="1" x14ac:dyDescent="0.2">
      <c r="A2194" s="128"/>
      <c r="B2194" s="134"/>
      <c r="C2194" s="135"/>
      <c r="D2194" s="132"/>
      <c r="E2194" s="133"/>
      <c r="F2194" s="126"/>
      <c r="G2194" s="126"/>
    </row>
    <row r="2195" spans="1:7" ht="15" customHeight="1" x14ac:dyDescent="0.2">
      <c r="A2195" s="128">
        <v>21</v>
      </c>
      <c r="B2195" s="134" t="s">
        <v>47</v>
      </c>
      <c r="C2195" s="135" t="s">
        <v>272</v>
      </c>
      <c r="D2195" s="132" t="s">
        <v>630</v>
      </c>
      <c r="E2195" s="133">
        <v>46.33</v>
      </c>
      <c r="F2195" s="126">
        <v>175.56170731991199</v>
      </c>
      <c r="G2195" s="126">
        <f>E2195*F2195</f>
        <v>8133.7739001315222</v>
      </c>
    </row>
    <row r="2196" spans="1:7" ht="12.75" customHeight="1" x14ac:dyDescent="0.2">
      <c r="A2196" s="128"/>
      <c r="B2196" s="134"/>
      <c r="C2196" s="135"/>
      <c r="D2196" s="132"/>
      <c r="E2196" s="133"/>
      <c r="F2196" s="126"/>
      <c r="G2196" s="126"/>
    </row>
    <row r="2197" spans="1:7" ht="12.75" customHeight="1" x14ac:dyDescent="0.2">
      <c r="A2197" s="128"/>
      <c r="B2197" s="134"/>
      <c r="C2197" s="135"/>
      <c r="D2197" s="132"/>
      <c r="E2197" s="133"/>
      <c r="F2197" s="126"/>
      <c r="G2197" s="126"/>
    </row>
    <row r="2198" spans="1:7" ht="12.75" customHeight="1" x14ac:dyDescent="0.2">
      <c r="A2198" s="128"/>
      <c r="B2198" s="134"/>
      <c r="C2198" s="135"/>
      <c r="D2198" s="132"/>
      <c r="E2198" s="133"/>
      <c r="F2198" s="126"/>
      <c r="G2198" s="126"/>
    </row>
    <row r="2199" spans="1:7" ht="15" customHeight="1" x14ac:dyDescent="0.2">
      <c r="A2199" s="128">
        <v>22</v>
      </c>
      <c r="B2199" s="134" t="s">
        <v>47</v>
      </c>
      <c r="C2199" s="135" t="s">
        <v>333</v>
      </c>
      <c r="D2199" s="132" t="s">
        <v>630</v>
      </c>
      <c r="E2199" s="133">
        <v>3.85</v>
      </c>
      <c r="F2199" s="126">
        <v>160.71332310491425</v>
      </c>
      <c r="G2199" s="126">
        <f>E2199*F2199</f>
        <v>618.74629395391992</v>
      </c>
    </row>
    <row r="2200" spans="1:7" ht="12.75" customHeight="1" x14ac:dyDescent="0.2">
      <c r="A2200" s="128"/>
      <c r="B2200" s="134"/>
      <c r="C2200" s="135"/>
      <c r="D2200" s="132"/>
      <c r="E2200" s="133"/>
      <c r="F2200" s="126"/>
      <c r="G2200" s="126"/>
    </row>
    <row r="2201" spans="1:7" ht="12.75" customHeight="1" x14ac:dyDescent="0.2">
      <c r="A2201" s="128"/>
      <c r="B2201" s="134"/>
      <c r="C2201" s="135"/>
      <c r="D2201" s="132"/>
      <c r="E2201" s="133"/>
      <c r="F2201" s="126"/>
      <c r="G2201" s="126"/>
    </row>
    <row r="2202" spans="1:7" ht="12.75" customHeight="1" x14ac:dyDescent="0.2">
      <c r="A2202" s="128"/>
      <c r="B2202" s="134"/>
      <c r="C2202" s="135"/>
      <c r="D2202" s="132"/>
      <c r="E2202" s="133"/>
      <c r="F2202" s="126"/>
      <c r="G2202" s="126"/>
    </row>
    <row r="2203" spans="1:7" ht="30" x14ac:dyDescent="0.2">
      <c r="A2203" s="11">
        <v>23</v>
      </c>
      <c r="B2203" s="62" t="s">
        <v>48</v>
      </c>
      <c r="C2203" s="28" t="s">
        <v>266</v>
      </c>
      <c r="D2203" s="17" t="s">
        <v>630</v>
      </c>
      <c r="E2203" s="27">
        <v>6.75</v>
      </c>
      <c r="F2203" s="110">
        <v>584.73655552946059</v>
      </c>
      <c r="G2203" s="104">
        <f>E2203*F2203</f>
        <v>3946.9717498238588</v>
      </c>
    </row>
    <row r="2204" spans="1:7" ht="30" x14ac:dyDescent="0.2">
      <c r="A2204" s="11">
        <v>24</v>
      </c>
      <c r="B2204" s="66" t="s">
        <v>49</v>
      </c>
      <c r="C2204" s="28" t="s">
        <v>265</v>
      </c>
      <c r="D2204" s="17" t="s">
        <v>630</v>
      </c>
      <c r="E2204" s="27">
        <v>11.7</v>
      </c>
      <c r="F2204" s="110">
        <v>420.86718864826031</v>
      </c>
      <c r="G2204" s="104">
        <f>E2204*F2204</f>
        <v>4924.1461071846452</v>
      </c>
    </row>
    <row r="2205" spans="1:7" ht="30" x14ac:dyDescent="0.2">
      <c r="A2205" s="11">
        <v>25</v>
      </c>
      <c r="B2205" s="62" t="s">
        <v>48</v>
      </c>
      <c r="C2205" s="16" t="s">
        <v>150</v>
      </c>
      <c r="D2205" s="17" t="s">
        <v>630</v>
      </c>
      <c r="E2205" s="27">
        <v>59.44</v>
      </c>
      <c r="F2205" s="110">
        <v>606.21368269758239</v>
      </c>
      <c r="G2205" s="104">
        <f>E2205*F2205</f>
        <v>36033.341299544292</v>
      </c>
    </row>
    <row r="2206" spans="1:7" ht="30" x14ac:dyDescent="0.2">
      <c r="A2206" s="11">
        <v>26</v>
      </c>
      <c r="B2206" s="62" t="s">
        <v>48</v>
      </c>
      <c r="C2206" s="28" t="s">
        <v>275</v>
      </c>
      <c r="D2206" s="17" t="s">
        <v>630</v>
      </c>
      <c r="E2206" s="27">
        <v>0.4</v>
      </c>
      <c r="F2206" s="110">
        <v>330.13285558997097</v>
      </c>
      <c r="G2206" s="104">
        <f>E2206*F2206</f>
        <v>132.05314223598839</v>
      </c>
    </row>
    <row r="2207" spans="1:7" ht="30" x14ac:dyDescent="0.2">
      <c r="A2207" s="11">
        <v>27</v>
      </c>
      <c r="B2207" s="62" t="s">
        <v>753</v>
      </c>
      <c r="C2207" s="16" t="s">
        <v>700</v>
      </c>
      <c r="D2207" s="13" t="s">
        <v>604</v>
      </c>
      <c r="E2207" s="29">
        <v>0.9787266</v>
      </c>
      <c r="F2207" s="110">
        <v>259.08589159774777</v>
      </c>
      <c r="G2207" s="104">
        <f>E2207*F2207</f>
        <v>253.57425379143226</v>
      </c>
    </row>
    <row r="2208" spans="1:7" ht="15" x14ac:dyDescent="0.2">
      <c r="A2208" s="11"/>
      <c r="B2208" s="63"/>
      <c r="C2208" s="12" t="s">
        <v>96</v>
      </c>
      <c r="D2208" s="13"/>
      <c r="E2208" s="33"/>
      <c r="F2208" s="104"/>
      <c r="G2208" s="104"/>
    </row>
    <row r="2209" spans="1:7" ht="36" x14ac:dyDescent="0.2">
      <c r="A2209" s="11">
        <v>1</v>
      </c>
      <c r="B2209" s="63" t="s">
        <v>218</v>
      </c>
      <c r="C2209" s="44" t="s">
        <v>334</v>
      </c>
      <c r="D2209" s="13" t="s">
        <v>596</v>
      </c>
      <c r="E2209" s="31">
        <v>1</v>
      </c>
      <c r="F2209" s="104">
        <v>2.2807861421818054</v>
      </c>
      <c r="G2209" s="104">
        <f>E2209*F2209</f>
        <v>2.2807861421818054</v>
      </c>
    </row>
    <row r="2210" spans="1:7" ht="36" x14ac:dyDescent="0.2">
      <c r="A2210" s="11">
        <v>2</v>
      </c>
      <c r="B2210" s="63" t="s">
        <v>218</v>
      </c>
      <c r="C2210" s="44" t="s">
        <v>335</v>
      </c>
      <c r="D2210" s="13" t="s">
        <v>596</v>
      </c>
      <c r="E2210" s="31">
        <v>1</v>
      </c>
      <c r="F2210" s="104">
        <v>2.2807861421818054</v>
      </c>
      <c r="G2210" s="104">
        <f t="shared" ref="G2210:G2224" si="82">E2210*F2210</f>
        <v>2.2807861421818054</v>
      </c>
    </row>
    <row r="2211" spans="1:7" ht="36" x14ac:dyDescent="0.2">
      <c r="A2211" s="11">
        <v>3</v>
      </c>
      <c r="B2211" s="63" t="s">
        <v>218</v>
      </c>
      <c r="C2211" s="44" t="s">
        <v>336</v>
      </c>
      <c r="D2211" s="13" t="s">
        <v>596</v>
      </c>
      <c r="E2211" s="31">
        <v>147</v>
      </c>
      <c r="F2211" s="104">
        <v>2.2807861421818054</v>
      </c>
      <c r="G2211" s="104">
        <f t="shared" si="82"/>
        <v>335.27556290072539</v>
      </c>
    </row>
    <row r="2212" spans="1:7" ht="36" x14ac:dyDescent="0.2">
      <c r="A2212" s="11">
        <v>4</v>
      </c>
      <c r="B2212" s="63" t="s">
        <v>218</v>
      </c>
      <c r="C2212" s="44" t="s">
        <v>337</v>
      </c>
      <c r="D2212" s="13" t="s">
        <v>596</v>
      </c>
      <c r="E2212" s="50">
        <v>1008</v>
      </c>
      <c r="F2212" s="104">
        <v>2.2807861421818054</v>
      </c>
      <c r="G2212" s="104">
        <f t="shared" si="82"/>
        <v>2299.03243131926</v>
      </c>
    </row>
    <row r="2213" spans="1:7" ht="36" x14ac:dyDescent="0.2">
      <c r="A2213" s="11">
        <v>5</v>
      </c>
      <c r="B2213" s="62" t="s">
        <v>219</v>
      </c>
      <c r="C2213" s="44" t="s">
        <v>598</v>
      </c>
      <c r="D2213" s="17" t="s">
        <v>391</v>
      </c>
      <c r="E2213" s="33">
        <v>0.1</v>
      </c>
      <c r="F2213" s="104">
        <v>0.20718044103879954</v>
      </c>
      <c r="G2213" s="104">
        <f t="shared" si="82"/>
        <v>2.0718044103879955E-2</v>
      </c>
    </row>
    <row r="2214" spans="1:7" ht="36" x14ac:dyDescent="0.2">
      <c r="A2214" s="11">
        <v>6</v>
      </c>
      <c r="B2214" s="62" t="s">
        <v>219</v>
      </c>
      <c r="C2214" s="44" t="s">
        <v>599</v>
      </c>
      <c r="D2214" s="17" t="s">
        <v>391</v>
      </c>
      <c r="E2214" s="33">
        <v>4.71</v>
      </c>
      <c r="F2214" s="104">
        <v>0.20718044103879954</v>
      </c>
      <c r="G2214" s="104">
        <f t="shared" si="82"/>
        <v>0.97581987729274577</v>
      </c>
    </row>
    <row r="2215" spans="1:7" ht="30" x14ac:dyDescent="0.2">
      <c r="A2215" s="11">
        <v>7</v>
      </c>
      <c r="B2215" s="63" t="s">
        <v>5</v>
      </c>
      <c r="C2215" s="28" t="s">
        <v>470</v>
      </c>
      <c r="D2215" s="13" t="s">
        <v>391</v>
      </c>
      <c r="E2215" s="27">
        <v>1.5</v>
      </c>
      <c r="F2215" s="104">
        <v>6.9332142200970663</v>
      </c>
      <c r="G2215" s="104">
        <f t="shared" si="82"/>
        <v>10.399821330145599</v>
      </c>
    </row>
    <row r="2216" spans="1:7" ht="30" x14ac:dyDescent="0.2">
      <c r="A2216" s="11">
        <v>8</v>
      </c>
      <c r="B2216" s="63" t="s">
        <v>37</v>
      </c>
      <c r="C2216" s="28" t="s">
        <v>471</v>
      </c>
      <c r="D2216" s="13" t="s">
        <v>391</v>
      </c>
      <c r="E2216" s="27">
        <v>1.5</v>
      </c>
      <c r="F2216" s="104">
        <v>3.2617425679935104</v>
      </c>
      <c r="G2216" s="104">
        <f t="shared" si="82"/>
        <v>4.8926138519902658</v>
      </c>
    </row>
    <row r="2217" spans="1:7" ht="30" x14ac:dyDescent="0.2">
      <c r="A2217" s="11">
        <v>9</v>
      </c>
      <c r="B2217" s="63" t="s">
        <v>211</v>
      </c>
      <c r="C2217" s="28" t="s">
        <v>468</v>
      </c>
      <c r="D2217" s="13" t="s">
        <v>391</v>
      </c>
      <c r="E2217" s="34">
        <v>86</v>
      </c>
      <c r="F2217" s="104">
        <v>0.75655132385775514</v>
      </c>
      <c r="G2217" s="104">
        <f t="shared" si="82"/>
        <v>65.063413851766938</v>
      </c>
    </row>
    <row r="2218" spans="1:7" ht="30" x14ac:dyDescent="0.2">
      <c r="A2218" s="11">
        <v>10</v>
      </c>
      <c r="B2218" s="63" t="s">
        <v>211</v>
      </c>
      <c r="C2218" s="28" t="s">
        <v>469</v>
      </c>
      <c r="D2218" s="13" t="s">
        <v>391</v>
      </c>
      <c r="E2218" s="34">
        <v>372</v>
      </c>
      <c r="F2218" s="104">
        <v>0.62265071620465062</v>
      </c>
      <c r="G2218" s="104">
        <f t="shared" si="82"/>
        <v>231.62606642813003</v>
      </c>
    </row>
    <row r="2219" spans="1:7" ht="30" x14ac:dyDescent="0.2">
      <c r="A2219" s="11">
        <v>11</v>
      </c>
      <c r="B2219" s="63" t="s">
        <v>211</v>
      </c>
      <c r="C2219" s="28" t="s">
        <v>467</v>
      </c>
      <c r="D2219" s="13" t="s">
        <v>391</v>
      </c>
      <c r="E2219" s="25">
        <v>7433</v>
      </c>
      <c r="F2219" s="104">
        <v>0.5928950256150719</v>
      </c>
      <c r="G2219" s="104">
        <f t="shared" si="82"/>
        <v>4406.9887253968291</v>
      </c>
    </row>
    <row r="2220" spans="1:7" ht="30" x14ac:dyDescent="0.2">
      <c r="A2220" s="11">
        <v>12</v>
      </c>
      <c r="B2220" s="63" t="s">
        <v>38</v>
      </c>
      <c r="C2220" s="32" t="s">
        <v>257</v>
      </c>
      <c r="D2220" s="13" t="s">
        <v>553</v>
      </c>
      <c r="E2220" s="31">
        <v>1</v>
      </c>
      <c r="F2220" s="104">
        <v>39.027016900256015</v>
      </c>
      <c r="G2220" s="104">
        <f t="shared" si="82"/>
        <v>39.027016900256015</v>
      </c>
    </row>
    <row r="2221" spans="1:7" ht="36" x14ac:dyDescent="0.2">
      <c r="A2221" s="11">
        <v>13</v>
      </c>
      <c r="B2221" s="67" t="s">
        <v>216</v>
      </c>
      <c r="C2221" s="28" t="s">
        <v>340</v>
      </c>
      <c r="D2221" s="13" t="s">
        <v>553</v>
      </c>
      <c r="E2221" s="31">
        <v>1</v>
      </c>
      <c r="F2221" s="104">
        <v>7.6732018878570409</v>
      </c>
      <c r="G2221" s="104">
        <f t="shared" si="82"/>
        <v>7.6732018878570409</v>
      </c>
    </row>
    <row r="2222" spans="1:7" ht="36" x14ac:dyDescent="0.2">
      <c r="A2222" s="11">
        <v>14</v>
      </c>
      <c r="B2222" s="67" t="s">
        <v>216</v>
      </c>
      <c r="C2222" s="28" t="s">
        <v>341</v>
      </c>
      <c r="D2222" s="13" t="s">
        <v>553</v>
      </c>
      <c r="E2222" s="31">
        <v>3</v>
      </c>
      <c r="F2222" s="104">
        <v>6.8041000340030067</v>
      </c>
      <c r="G2222" s="104">
        <f t="shared" si="82"/>
        <v>20.41230010200902</v>
      </c>
    </row>
    <row r="2223" spans="1:7" ht="30" x14ac:dyDescent="0.2">
      <c r="A2223" s="11">
        <v>15</v>
      </c>
      <c r="B2223" s="69" t="s">
        <v>52</v>
      </c>
      <c r="C2223" s="28" t="s">
        <v>342</v>
      </c>
      <c r="D2223" s="13" t="s">
        <v>553</v>
      </c>
      <c r="E2223" s="31">
        <v>147</v>
      </c>
      <c r="F2223" s="104">
        <v>5.684579001919845</v>
      </c>
      <c r="G2223" s="104">
        <f t="shared" si="82"/>
        <v>835.63311328221721</v>
      </c>
    </row>
    <row r="2224" spans="1:7" ht="30" x14ac:dyDescent="0.2">
      <c r="A2224" s="11">
        <v>16</v>
      </c>
      <c r="B2224" s="69" t="s">
        <v>52</v>
      </c>
      <c r="C2224" s="28" t="s">
        <v>343</v>
      </c>
      <c r="D2224" s="13" t="s">
        <v>553</v>
      </c>
      <c r="E2224" s="50">
        <v>1068</v>
      </c>
      <c r="F2224" s="104">
        <v>4.9480520071282896</v>
      </c>
      <c r="G2224" s="104">
        <f t="shared" si="82"/>
        <v>5284.5195436130134</v>
      </c>
    </row>
    <row r="2225" spans="1:7" ht="30" x14ac:dyDescent="0.2">
      <c r="A2225" s="35" t="s">
        <v>78</v>
      </c>
      <c r="B2225" s="69" t="s">
        <v>55</v>
      </c>
      <c r="C2225" s="28" t="s">
        <v>344</v>
      </c>
      <c r="D2225" s="13" t="s">
        <v>553</v>
      </c>
      <c r="E2225" s="31">
        <v>1</v>
      </c>
      <c r="F2225" s="104">
        <v>11.981988847098227</v>
      </c>
      <c r="G2225" s="104">
        <f>E2225*F2225</f>
        <v>11.981988847098227</v>
      </c>
    </row>
    <row r="2226" spans="1:7" ht="30" x14ac:dyDescent="0.2">
      <c r="A2226" s="35" t="s">
        <v>79</v>
      </c>
      <c r="B2226" s="69" t="s">
        <v>55</v>
      </c>
      <c r="C2226" s="28" t="s">
        <v>345</v>
      </c>
      <c r="D2226" s="13" t="s">
        <v>553</v>
      </c>
      <c r="E2226" s="31">
        <v>2</v>
      </c>
      <c r="F2226" s="104">
        <v>5.6154085314423998</v>
      </c>
      <c r="G2226" s="104">
        <f t="shared" ref="G2226:G2288" si="83">E2226*F2226</f>
        <v>11.2308170628848</v>
      </c>
    </row>
    <row r="2227" spans="1:7" ht="30" x14ac:dyDescent="0.2">
      <c r="A2227" s="35" t="s">
        <v>53</v>
      </c>
      <c r="B2227" s="69" t="s">
        <v>52</v>
      </c>
      <c r="C2227" s="28" t="s">
        <v>346</v>
      </c>
      <c r="D2227" s="13" t="s">
        <v>553</v>
      </c>
      <c r="E2227" s="31">
        <v>147</v>
      </c>
      <c r="F2227" s="104">
        <v>4.2388506253546581</v>
      </c>
      <c r="G2227" s="104">
        <f t="shared" si="83"/>
        <v>623.11104192713469</v>
      </c>
    </row>
    <row r="2228" spans="1:7" ht="30" x14ac:dyDescent="0.2">
      <c r="A2228" s="35" t="s">
        <v>54</v>
      </c>
      <c r="B2228" s="69" t="s">
        <v>52</v>
      </c>
      <c r="C2228" s="28" t="s">
        <v>347</v>
      </c>
      <c r="D2228" s="13" t="s">
        <v>553</v>
      </c>
      <c r="E2228" s="50">
        <v>1068</v>
      </c>
      <c r="F2228" s="104">
        <v>3.7226414105717538</v>
      </c>
      <c r="G2228" s="104">
        <f t="shared" si="83"/>
        <v>3975.7810264906329</v>
      </c>
    </row>
    <row r="2229" spans="1:7" ht="30" x14ac:dyDescent="0.2">
      <c r="A2229" s="13">
        <v>21</v>
      </c>
      <c r="B2229" s="69" t="s">
        <v>55</v>
      </c>
      <c r="C2229" s="28" t="s">
        <v>348</v>
      </c>
      <c r="D2229" s="13" t="s">
        <v>553</v>
      </c>
      <c r="E2229" s="31">
        <v>1</v>
      </c>
      <c r="F2229" s="104">
        <v>29.989969830041129</v>
      </c>
      <c r="G2229" s="104">
        <f t="shared" si="83"/>
        <v>29.989969830041129</v>
      </c>
    </row>
    <row r="2230" spans="1:7" ht="30" x14ac:dyDescent="0.2">
      <c r="A2230" s="13">
        <v>22</v>
      </c>
      <c r="B2230" s="69" t="s">
        <v>55</v>
      </c>
      <c r="C2230" s="28" t="s">
        <v>349</v>
      </c>
      <c r="D2230" s="13" t="s">
        <v>553</v>
      </c>
      <c r="E2230" s="31">
        <v>2</v>
      </c>
      <c r="F2230" s="104">
        <v>7.157632991502954</v>
      </c>
      <c r="G2230" s="104">
        <f t="shared" si="83"/>
        <v>14.315265983005908</v>
      </c>
    </row>
    <row r="2231" spans="1:7" ht="30" x14ac:dyDescent="0.2">
      <c r="A2231" s="13">
        <v>23</v>
      </c>
      <c r="B2231" s="62" t="s">
        <v>52</v>
      </c>
      <c r="C2231" s="28" t="s">
        <v>350</v>
      </c>
      <c r="D2231" s="13" t="s">
        <v>553</v>
      </c>
      <c r="E2231" s="31">
        <v>147</v>
      </c>
      <c r="F2231" s="104">
        <v>4.6534412092116693</v>
      </c>
      <c r="G2231" s="104">
        <f t="shared" si="83"/>
        <v>684.05585775411544</v>
      </c>
    </row>
    <row r="2232" spans="1:7" ht="30" x14ac:dyDescent="0.2">
      <c r="A2232" s="13">
        <v>24</v>
      </c>
      <c r="B2232" s="62" t="s">
        <v>52</v>
      </c>
      <c r="C2232" s="28" t="s">
        <v>351</v>
      </c>
      <c r="D2232" s="13" t="s">
        <v>553</v>
      </c>
      <c r="E2232" s="50">
        <v>1068</v>
      </c>
      <c r="F2232" s="104">
        <v>3.9257525383576137</v>
      </c>
      <c r="G2232" s="104">
        <f t="shared" si="83"/>
        <v>4192.7037109659314</v>
      </c>
    </row>
    <row r="2233" spans="1:7" ht="30" x14ac:dyDescent="0.2">
      <c r="A2233" s="13">
        <v>25</v>
      </c>
      <c r="B2233" s="63" t="s">
        <v>39</v>
      </c>
      <c r="C2233" s="28" t="s">
        <v>289</v>
      </c>
      <c r="D2233" s="11" t="s">
        <v>553</v>
      </c>
      <c r="E2233" s="36">
        <v>2</v>
      </c>
      <c r="F2233" s="104">
        <v>9.0699948866748876</v>
      </c>
      <c r="G2233" s="104">
        <f t="shared" si="83"/>
        <v>18.139989773349775</v>
      </c>
    </row>
    <row r="2234" spans="1:7" ht="45" x14ac:dyDescent="0.2">
      <c r="A2234" s="13">
        <v>26</v>
      </c>
      <c r="B2234" s="63" t="s">
        <v>128</v>
      </c>
      <c r="C2234" s="44" t="s">
        <v>610</v>
      </c>
      <c r="D2234" s="13" t="s">
        <v>553</v>
      </c>
      <c r="E2234" s="31">
        <v>1</v>
      </c>
      <c r="F2234" s="105">
        <v>0.73652699479155415</v>
      </c>
      <c r="G2234" s="104">
        <f t="shared" si="83"/>
        <v>0.73652699479155415</v>
      </c>
    </row>
    <row r="2235" spans="1:7" ht="45" x14ac:dyDescent="0.2">
      <c r="A2235" s="13">
        <v>27</v>
      </c>
      <c r="B2235" s="63" t="s">
        <v>128</v>
      </c>
      <c r="C2235" s="44" t="s">
        <v>611</v>
      </c>
      <c r="D2235" s="13" t="s">
        <v>553</v>
      </c>
      <c r="E2235" s="31">
        <v>2</v>
      </c>
      <c r="F2235" s="105">
        <v>0.55976051604158117</v>
      </c>
      <c r="G2235" s="104">
        <f t="shared" si="83"/>
        <v>1.1195210320831623</v>
      </c>
    </row>
    <row r="2236" spans="1:7" ht="45" x14ac:dyDescent="0.2">
      <c r="A2236" s="13">
        <v>28</v>
      </c>
      <c r="B2236" s="63" t="s">
        <v>128</v>
      </c>
      <c r="C2236" s="28" t="s">
        <v>612</v>
      </c>
      <c r="D2236" s="13" t="s">
        <v>553</v>
      </c>
      <c r="E2236" s="31">
        <v>1</v>
      </c>
      <c r="F2236" s="105">
        <v>0.58922159583324341</v>
      </c>
      <c r="G2236" s="104">
        <f t="shared" si="83"/>
        <v>0.58922159583324341</v>
      </c>
    </row>
    <row r="2237" spans="1:7" ht="45" x14ac:dyDescent="0.2">
      <c r="A2237" s="13">
        <v>29</v>
      </c>
      <c r="B2237" s="63" t="s">
        <v>128</v>
      </c>
      <c r="C2237" s="28" t="s">
        <v>613</v>
      </c>
      <c r="D2237" s="13" t="s">
        <v>553</v>
      </c>
      <c r="E2237" s="31">
        <v>4</v>
      </c>
      <c r="F2237" s="105">
        <v>0.51556889635408787</v>
      </c>
      <c r="G2237" s="104">
        <f t="shared" si="83"/>
        <v>2.0622755854163515</v>
      </c>
    </row>
    <row r="2238" spans="1:7" ht="45" x14ac:dyDescent="0.2">
      <c r="A2238" s="13">
        <v>30</v>
      </c>
      <c r="B2238" s="63" t="s">
        <v>128</v>
      </c>
      <c r="C2238" s="28" t="s">
        <v>614</v>
      </c>
      <c r="D2238" s="13" t="s">
        <v>553</v>
      </c>
      <c r="E2238" s="31">
        <v>4</v>
      </c>
      <c r="F2238" s="105">
        <v>0.4419161968749325</v>
      </c>
      <c r="G2238" s="104">
        <f t="shared" si="83"/>
        <v>1.76766478749973</v>
      </c>
    </row>
    <row r="2239" spans="1:7" ht="36" x14ac:dyDescent="0.2">
      <c r="A2239" s="13">
        <v>31</v>
      </c>
      <c r="B2239" s="67" t="s">
        <v>216</v>
      </c>
      <c r="C2239" s="28" t="s">
        <v>352</v>
      </c>
      <c r="D2239" s="13" t="s">
        <v>553</v>
      </c>
      <c r="E2239" s="31">
        <v>1</v>
      </c>
      <c r="F2239" s="104">
        <v>3.9169142144201148</v>
      </c>
      <c r="G2239" s="104">
        <f t="shared" si="83"/>
        <v>3.9169142144201148</v>
      </c>
    </row>
    <row r="2240" spans="1:7" ht="30" x14ac:dyDescent="0.2">
      <c r="A2240" s="13">
        <v>32</v>
      </c>
      <c r="B2240" s="62" t="s">
        <v>56</v>
      </c>
      <c r="C2240" s="28" t="s">
        <v>354</v>
      </c>
      <c r="D2240" s="13" t="s">
        <v>553</v>
      </c>
      <c r="E2240" s="31">
        <v>1</v>
      </c>
      <c r="F2240" s="104">
        <v>3.1067345201494048</v>
      </c>
      <c r="G2240" s="104">
        <f t="shared" si="83"/>
        <v>3.1067345201494048</v>
      </c>
    </row>
    <row r="2241" spans="1:7" ht="36" x14ac:dyDescent="0.2">
      <c r="A2241" s="13">
        <v>33</v>
      </c>
      <c r="B2241" s="67" t="s">
        <v>216</v>
      </c>
      <c r="C2241" s="28" t="s">
        <v>353</v>
      </c>
      <c r="D2241" s="13" t="s">
        <v>553</v>
      </c>
      <c r="E2241" s="31">
        <v>2</v>
      </c>
      <c r="F2241" s="104">
        <v>3.474998017545182</v>
      </c>
      <c r="G2241" s="104">
        <f t="shared" si="83"/>
        <v>6.949996035090364</v>
      </c>
    </row>
    <row r="2242" spans="1:7" ht="30" x14ac:dyDescent="0.2">
      <c r="A2242" s="13">
        <v>34</v>
      </c>
      <c r="B2242" s="62" t="s">
        <v>56</v>
      </c>
      <c r="C2242" s="28" t="s">
        <v>355</v>
      </c>
      <c r="D2242" s="13" t="s">
        <v>553</v>
      </c>
      <c r="E2242" s="31">
        <v>2</v>
      </c>
      <c r="F2242" s="104">
        <v>2.7384710227536275</v>
      </c>
      <c r="G2242" s="104">
        <f t="shared" si="83"/>
        <v>5.4769420455072551</v>
      </c>
    </row>
    <row r="2243" spans="1:7" ht="30" x14ac:dyDescent="0.2">
      <c r="A2243" s="13">
        <v>35</v>
      </c>
      <c r="B2243" s="62" t="s">
        <v>57</v>
      </c>
      <c r="C2243" s="28" t="s">
        <v>356</v>
      </c>
      <c r="D2243" s="13" t="s">
        <v>553</v>
      </c>
      <c r="E2243" s="31">
        <v>147</v>
      </c>
      <c r="F2243" s="104">
        <v>2.5617045440036548</v>
      </c>
      <c r="G2243" s="104">
        <f t="shared" si="83"/>
        <v>376.57056796853726</v>
      </c>
    </row>
    <row r="2244" spans="1:7" ht="30" x14ac:dyDescent="0.2">
      <c r="A2244" s="13">
        <v>36</v>
      </c>
      <c r="B2244" s="62" t="s">
        <v>57</v>
      </c>
      <c r="C2244" s="28" t="s">
        <v>357</v>
      </c>
      <c r="D2244" s="13" t="s">
        <v>553</v>
      </c>
      <c r="E2244" s="50">
        <v>1068</v>
      </c>
      <c r="F2244" s="110">
        <v>2.3702075253578507</v>
      </c>
      <c r="G2244" s="104">
        <f t="shared" si="83"/>
        <v>2531.3816370821846</v>
      </c>
    </row>
    <row r="2245" spans="1:7" ht="36" x14ac:dyDescent="0.2">
      <c r="A2245" s="13">
        <v>37</v>
      </c>
      <c r="B2245" s="67" t="s">
        <v>216</v>
      </c>
      <c r="C2245" s="28" t="s">
        <v>370</v>
      </c>
      <c r="D2245" s="13" t="s">
        <v>553</v>
      </c>
      <c r="E2245" s="31">
        <v>1</v>
      </c>
      <c r="F2245" s="110">
        <v>7.5258964888987316</v>
      </c>
      <c r="G2245" s="104">
        <f t="shared" si="83"/>
        <v>7.5258964888987316</v>
      </c>
    </row>
    <row r="2246" spans="1:7" ht="30" x14ac:dyDescent="0.2">
      <c r="A2246" s="13">
        <v>38</v>
      </c>
      <c r="B2246" s="62" t="s">
        <v>56</v>
      </c>
      <c r="C2246" s="28" t="s">
        <v>358</v>
      </c>
      <c r="D2246" s="13" t="s">
        <v>553</v>
      </c>
      <c r="E2246" s="31">
        <v>1</v>
      </c>
      <c r="F2246" s="110">
        <v>2.7532015626494593</v>
      </c>
      <c r="G2246" s="104">
        <f t="shared" si="83"/>
        <v>2.7532015626494593</v>
      </c>
    </row>
    <row r="2247" spans="1:7" ht="30" x14ac:dyDescent="0.2">
      <c r="A2247" s="13">
        <v>39</v>
      </c>
      <c r="B2247" s="62" t="s">
        <v>56</v>
      </c>
      <c r="C2247" s="28" t="s">
        <v>362</v>
      </c>
      <c r="D2247" s="13" t="s">
        <v>553</v>
      </c>
      <c r="E2247" s="31">
        <v>1</v>
      </c>
      <c r="F2247" s="110">
        <v>2.7973931823369522</v>
      </c>
      <c r="G2247" s="104">
        <f t="shared" si="83"/>
        <v>2.7973931823369522</v>
      </c>
    </row>
    <row r="2248" spans="1:7" ht="30" x14ac:dyDescent="0.2">
      <c r="A2248" s="13">
        <v>40</v>
      </c>
      <c r="B2248" s="62" t="s">
        <v>56</v>
      </c>
      <c r="C2248" s="28" t="s">
        <v>359</v>
      </c>
      <c r="D2248" s="13" t="s">
        <v>553</v>
      </c>
      <c r="E2248" s="31">
        <v>2</v>
      </c>
      <c r="F2248" s="110">
        <v>2.5617045440036548</v>
      </c>
      <c r="G2248" s="104">
        <f t="shared" si="83"/>
        <v>5.1234090880073095</v>
      </c>
    </row>
    <row r="2249" spans="1:7" ht="30" x14ac:dyDescent="0.2">
      <c r="A2249" s="13">
        <v>41</v>
      </c>
      <c r="B2249" s="62" t="s">
        <v>56</v>
      </c>
      <c r="C2249" s="28" t="s">
        <v>363</v>
      </c>
      <c r="D2249" s="13" t="s">
        <v>553</v>
      </c>
      <c r="E2249" s="31">
        <v>2</v>
      </c>
      <c r="F2249" s="110">
        <v>2.5617045440036548</v>
      </c>
      <c r="G2249" s="104">
        <f t="shared" si="83"/>
        <v>5.1234090880073095</v>
      </c>
    </row>
    <row r="2250" spans="1:7" ht="30" x14ac:dyDescent="0.2">
      <c r="A2250" s="13">
        <v>42</v>
      </c>
      <c r="B2250" s="62" t="s">
        <v>57</v>
      </c>
      <c r="C2250" s="28" t="s">
        <v>360</v>
      </c>
      <c r="D2250" s="13" t="s">
        <v>553</v>
      </c>
      <c r="E2250" s="31">
        <v>147</v>
      </c>
      <c r="F2250" s="110">
        <v>2.4143991450453441</v>
      </c>
      <c r="G2250" s="104">
        <f t="shared" si="83"/>
        <v>354.9166743216656</v>
      </c>
    </row>
    <row r="2251" spans="1:7" ht="30" x14ac:dyDescent="0.2">
      <c r="A2251" s="13">
        <v>43</v>
      </c>
      <c r="B2251" s="62" t="s">
        <v>57</v>
      </c>
      <c r="C2251" s="28" t="s">
        <v>364</v>
      </c>
      <c r="D2251" s="13" t="s">
        <v>553</v>
      </c>
      <c r="E2251" s="31">
        <v>147</v>
      </c>
      <c r="F2251" s="110">
        <v>2.4143991450453441</v>
      </c>
      <c r="G2251" s="104">
        <f t="shared" si="83"/>
        <v>354.9166743216656</v>
      </c>
    </row>
    <row r="2252" spans="1:7" ht="30" x14ac:dyDescent="0.2">
      <c r="A2252" s="13">
        <v>44</v>
      </c>
      <c r="B2252" s="62" t="s">
        <v>57</v>
      </c>
      <c r="C2252" s="28" t="s">
        <v>361</v>
      </c>
      <c r="D2252" s="13" t="s">
        <v>553</v>
      </c>
      <c r="E2252" s="50">
        <v>1068</v>
      </c>
      <c r="F2252" s="110">
        <v>2.2965548258786952</v>
      </c>
      <c r="G2252" s="104">
        <f t="shared" si="83"/>
        <v>2452.7205540384466</v>
      </c>
    </row>
    <row r="2253" spans="1:7" ht="30" x14ac:dyDescent="0.2">
      <c r="A2253" s="13">
        <v>45</v>
      </c>
      <c r="B2253" s="62" t="s">
        <v>57</v>
      </c>
      <c r="C2253" s="28" t="s">
        <v>365</v>
      </c>
      <c r="D2253" s="13" t="s">
        <v>553</v>
      </c>
      <c r="E2253" s="50">
        <v>1060</v>
      </c>
      <c r="F2253" s="110">
        <v>2.2965548258786952</v>
      </c>
      <c r="G2253" s="104">
        <f t="shared" si="83"/>
        <v>2434.3481154314168</v>
      </c>
    </row>
    <row r="2254" spans="1:7" ht="30" x14ac:dyDescent="0.2">
      <c r="A2254" s="35" t="s">
        <v>80</v>
      </c>
      <c r="B2254" s="62" t="s">
        <v>56</v>
      </c>
      <c r="C2254" s="28" t="s">
        <v>366</v>
      </c>
      <c r="D2254" s="13" t="s">
        <v>553</v>
      </c>
      <c r="E2254" s="31">
        <v>2</v>
      </c>
      <c r="F2254" s="110">
        <v>2.1137893578317031</v>
      </c>
      <c r="G2254" s="104">
        <f t="shared" si="83"/>
        <v>4.2275787156634062</v>
      </c>
    </row>
    <row r="2255" spans="1:7" ht="30" x14ac:dyDescent="0.2">
      <c r="A2255" s="35" t="s">
        <v>81</v>
      </c>
      <c r="B2255" s="62" t="s">
        <v>58</v>
      </c>
      <c r="C2255" s="28" t="s">
        <v>367</v>
      </c>
      <c r="D2255" s="13" t="s">
        <v>553</v>
      </c>
      <c r="E2255" s="31">
        <v>4</v>
      </c>
      <c r="F2255" s="110">
        <v>2.0707719232664612</v>
      </c>
      <c r="G2255" s="104">
        <f t="shared" si="83"/>
        <v>8.2830876930658448</v>
      </c>
    </row>
    <row r="2256" spans="1:7" ht="30" x14ac:dyDescent="0.2">
      <c r="A2256" s="35" t="s">
        <v>75</v>
      </c>
      <c r="B2256" s="62" t="s">
        <v>57</v>
      </c>
      <c r="C2256" s="28" t="s">
        <v>368</v>
      </c>
      <c r="D2256" s="13" t="s">
        <v>553</v>
      </c>
      <c r="E2256" s="31">
        <v>294</v>
      </c>
      <c r="F2256" s="110">
        <v>2.0535649494403638</v>
      </c>
      <c r="G2256" s="104">
        <f t="shared" si="83"/>
        <v>603.748095135467</v>
      </c>
    </row>
    <row r="2257" spans="1:7" ht="30" x14ac:dyDescent="0.2">
      <c r="A2257" s="35" t="s">
        <v>76</v>
      </c>
      <c r="B2257" s="62" t="s">
        <v>52</v>
      </c>
      <c r="C2257" s="28" t="s">
        <v>369</v>
      </c>
      <c r="D2257" s="13" t="s">
        <v>553</v>
      </c>
      <c r="E2257" s="50">
        <v>2136</v>
      </c>
      <c r="F2257" s="110">
        <v>2.0363579756142673</v>
      </c>
      <c r="G2257" s="104">
        <f t="shared" si="83"/>
        <v>4349.6606359120751</v>
      </c>
    </row>
    <row r="2258" spans="1:7" ht="30" x14ac:dyDescent="0.2">
      <c r="A2258" s="13">
        <v>50</v>
      </c>
      <c r="B2258" s="67" t="s">
        <v>18</v>
      </c>
      <c r="C2258" s="28" t="s">
        <v>438</v>
      </c>
      <c r="D2258" s="17" t="s">
        <v>393</v>
      </c>
      <c r="E2258" s="11">
        <v>0.1</v>
      </c>
      <c r="F2258" s="110">
        <v>191.07062183802378</v>
      </c>
      <c r="G2258" s="104">
        <f t="shared" si="83"/>
        <v>19.10706218380238</v>
      </c>
    </row>
    <row r="2259" spans="1:7" ht="45" x14ac:dyDescent="0.2">
      <c r="A2259" s="13">
        <v>51</v>
      </c>
      <c r="B2259" s="70" t="s">
        <v>18</v>
      </c>
      <c r="C2259" s="28" t="s">
        <v>472</v>
      </c>
      <c r="D2259" s="17" t="s">
        <v>393</v>
      </c>
      <c r="E2259" s="34">
        <v>0.1</v>
      </c>
      <c r="F2259" s="110">
        <v>67.334086713042694</v>
      </c>
      <c r="G2259" s="104">
        <f t="shared" si="83"/>
        <v>6.7334086713042698</v>
      </c>
    </row>
    <row r="2260" spans="1:7" ht="45" x14ac:dyDescent="0.2">
      <c r="A2260" s="13">
        <v>52</v>
      </c>
      <c r="B2260" s="70" t="s">
        <v>18</v>
      </c>
      <c r="C2260" s="28" t="s">
        <v>473</v>
      </c>
      <c r="D2260" s="17" t="s">
        <v>393</v>
      </c>
      <c r="E2260" s="34">
        <v>0.1</v>
      </c>
      <c r="F2260" s="110">
        <v>58.495762775544051</v>
      </c>
      <c r="G2260" s="104">
        <f t="shared" si="83"/>
        <v>5.8495762775544051</v>
      </c>
    </row>
    <row r="2261" spans="1:7" ht="45" x14ac:dyDescent="0.2">
      <c r="A2261" s="13">
        <v>53</v>
      </c>
      <c r="B2261" s="70" t="s">
        <v>18</v>
      </c>
      <c r="C2261" s="28" t="s">
        <v>474</v>
      </c>
      <c r="D2261" s="17" t="s">
        <v>393</v>
      </c>
      <c r="E2261" s="34">
        <v>14.7</v>
      </c>
      <c r="F2261" s="110">
        <v>36.399952931797429</v>
      </c>
      <c r="G2261" s="104">
        <f t="shared" si="83"/>
        <v>535.0793080974222</v>
      </c>
    </row>
    <row r="2262" spans="1:7" ht="45" x14ac:dyDescent="0.2">
      <c r="A2262" s="13">
        <v>54</v>
      </c>
      <c r="B2262" s="70" t="s">
        <v>18</v>
      </c>
      <c r="C2262" s="28" t="s">
        <v>475</v>
      </c>
      <c r="D2262" s="17" t="s">
        <v>393</v>
      </c>
      <c r="E2262" s="34">
        <v>100.8</v>
      </c>
      <c r="F2262" s="110">
        <v>30.507736973464997</v>
      </c>
      <c r="G2262" s="104">
        <f t="shared" si="83"/>
        <v>3075.1798869252716</v>
      </c>
    </row>
    <row r="2263" spans="1:7" ht="21.75" customHeight="1" x14ac:dyDescent="0.2">
      <c r="A2263" s="13">
        <v>55</v>
      </c>
      <c r="B2263" s="70" t="s">
        <v>18</v>
      </c>
      <c r="C2263" s="28" t="s">
        <v>751</v>
      </c>
      <c r="D2263" s="17" t="s">
        <v>393</v>
      </c>
      <c r="E2263" s="41">
        <v>0.1</v>
      </c>
      <c r="F2263" s="110">
        <v>29.03468298388189</v>
      </c>
      <c r="G2263" s="104">
        <f t="shared" si="83"/>
        <v>2.903468298388189</v>
      </c>
    </row>
    <row r="2264" spans="1:7" ht="19.5" customHeight="1" x14ac:dyDescent="0.2">
      <c r="A2264" s="13">
        <v>56</v>
      </c>
      <c r="B2264" s="70" t="s">
        <v>18</v>
      </c>
      <c r="C2264" s="28" t="s">
        <v>752</v>
      </c>
      <c r="D2264" s="17" t="s">
        <v>393</v>
      </c>
      <c r="E2264" s="34">
        <v>6</v>
      </c>
      <c r="F2264" s="110">
        <v>25.352048009924115</v>
      </c>
      <c r="G2264" s="104">
        <f t="shared" si="83"/>
        <v>152.11228805954468</v>
      </c>
    </row>
    <row r="2265" spans="1:7" ht="19.7" customHeight="1" x14ac:dyDescent="0.2">
      <c r="A2265" s="13">
        <v>57</v>
      </c>
      <c r="B2265" s="63" t="s">
        <v>3</v>
      </c>
      <c r="C2265" s="32" t="s">
        <v>571</v>
      </c>
      <c r="D2265" s="13" t="s">
        <v>604</v>
      </c>
      <c r="E2265" s="11">
        <v>4.4999999999999997E-3</v>
      </c>
      <c r="F2265" s="110">
        <v>2063.2370648174488</v>
      </c>
      <c r="G2265" s="104">
        <f t="shared" si="83"/>
        <v>9.2845667916785182</v>
      </c>
    </row>
    <row r="2266" spans="1:7" ht="30" x14ac:dyDescent="0.2">
      <c r="A2266" s="13">
        <v>58</v>
      </c>
      <c r="B2266" s="70" t="s">
        <v>18</v>
      </c>
      <c r="C2266" s="28" t="s">
        <v>376</v>
      </c>
      <c r="D2266" s="17" t="s">
        <v>393</v>
      </c>
      <c r="E2266" s="34">
        <v>0.6</v>
      </c>
      <c r="F2266" s="110">
        <v>51.130492827628508</v>
      </c>
      <c r="G2266" s="104">
        <f t="shared" si="83"/>
        <v>30.678295696577102</v>
      </c>
    </row>
    <row r="2267" spans="1:7" ht="30" x14ac:dyDescent="0.2">
      <c r="A2267" s="13">
        <v>59</v>
      </c>
      <c r="B2267" s="70" t="s">
        <v>18</v>
      </c>
      <c r="C2267" s="28" t="s">
        <v>373</v>
      </c>
      <c r="D2267" s="17" t="s">
        <v>393</v>
      </c>
      <c r="E2267" s="34">
        <v>0.6</v>
      </c>
      <c r="F2267" s="110">
        <v>38.60953391617209</v>
      </c>
      <c r="G2267" s="104">
        <f t="shared" si="83"/>
        <v>23.165720349703253</v>
      </c>
    </row>
    <row r="2268" spans="1:7" ht="30" x14ac:dyDescent="0.2">
      <c r="A2268" s="13">
        <v>60</v>
      </c>
      <c r="B2268" s="70" t="s">
        <v>18</v>
      </c>
      <c r="C2268" s="28" t="s">
        <v>374</v>
      </c>
      <c r="D2268" s="17" t="s">
        <v>393</v>
      </c>
      <c r="E2268" s="34">
        <v>0.6</v>
      </c>
      <c r="F2268" s="110">
        <v>36.399952931797429</v>
      </c>
      <c r="G2268" s="104">
        <f t="shared" si="83"/>
        <v>21.839971759078455</v>
      </c>
    </row>
    <row r="2269" spans="1:7" ht="30" x14ac:dyDescent="0.2">
      <c r="A2269" s="13">
        <v>61</v>
      </c>
      <c r="B2269" s="70" t="s">
        <v>18</v>
      </c>
      <c r="C2269" s="28" t="s">
        <v>375</v>
      </c>
      <c r="D2269" s="17" t="s">
        <v>393</v>
      </c>
      <c r="E2269" s="34">
        <v>3.4</v>
      </c>
      <c r="F2269" s="110">
        <v>32.717317957839654</v>
      </c>
      <c r="G2269" s="104">
        <f t="shared" si="83"/>
        <v>111.23888105665482</v>
      </c>
    </row>
    <row r="2270" spans="1:7" ht="30" x14ac:dyDescent="0.2">
      <c r="A2270" s="13">
        <v>62</v>
      </c>
      <c r="B2270" s="70" t="s">
        <v>18</v>
      </c>
      <c r="C2270" s="28" t="s">
        <v>371</v>
      </c>
      <c r="D2270" s="17" t="s">
        <v>393</v>
      </c>
      <c r="E2270" s="34">
        <v>3.2</v>
      </c>
      <c r="F2270" s="110">
        <v>24.615521015132561</v>
      </c>
      <c r="G2270" s="104">
        <f t="shared" si="83"/>
        <v>78.769667248424199</v>
      </c>
    </row>
    <row r="2271" spans="1:7" ht="30" x14ac:dyDescent="0.2">
      <c r="A2271" s="13">
        <v>63</v>
      </c>
      <c r="B2271" s="70" t="s">
        <v>18</v>
      </c>
      <c r="C2271" s="28" t="s">
        <v>372</v>
      </c>
      <c r="D2271" s="17" t="s">
        <v>393</v>
      </c>
      <c r="E2271" s="34">
        <v>3.2</v>
      </c>
      <c r="F2271" s="110">
        <v>23.142467025549454</v>
      </c>
      <c r="G2271" s="104">
        <f t="shared" si="83"/>
        <v>74.055894481758259</v>
      </c>
    </row>
    <row r="2272" spans="1:7" ht="30" x14ac:dyDescent="0.2">
      <c r="A2272" s="13">
        <v>64</v>
      </c>
      <c r="B2272" s="70" t="s">
        <v>18</v>
      </c>
      <c r="C2272" s="28" t="s">
        <v>377</v>
      </c>
      <c r="D2272" s="17" t="s">
        <v>393</v>
      </c>
      <c r="E2272" s="34">
        <v>0.5</v>
      </c>
      <c r="F2272" s="110">
        <v>249.99278142134816</v>
      </c>
      <c r="G2272" s="104">
        <f t="shared" si="83"/>
        <v>124.99639071067408</v>
      </c>
    </row>
    <row r="2273" spans="1:7" ht="30" x14ac:dyDescent="0.2">
      <c r="A2273" s="13">
        <v>65</v>
      </c>
      <c r="B2273" s="70" t="s">
        <v>18</v>
      </c>
      <c r="C2273" s="28" t="s">
        <v>378</v>
      </c>
      <c r="D2273" s="17" t="s">
        <v>393</v>
      </c>
      <c r="E2273" s="34">
        <v>0.3</v>
      </c>
      <c r="F2273" s="110">
        <v>87.956842567206223</v>
      </c>
      <c r="G2273" s="104">
        <f t="shared" si="83"/>
        <v>26.387052770161866</v>
      </c>
    </row>
    <row r="2274" spans="1:7" ht="30" x14ac:dyDescent="0.2">
      <c r="A2274" s="13">
        <v>66</v>
      </c>
      <c r="B2274" s="70" t="s">
        <v>18</v>
      </c>
      <c r="C2274" s="28" t="s">
        <v>379</v>
      </c>
      <c r="D2274" s="17" t="s">
        <v>393</v>
      </c>
      <c r="E2274" s="34">
        <v>0.1</v>
      </c>
      <c r="F2274" s="110">
        <v>87.956842567206223</v>
      </c>
      <c r="G2274" s="104">
        <f t="shared" si="83"/>
        <v>8.795684256720623</v>
      </c>
    </row>
    <row r="2275" spans="1:7" ht="30" x14ac:dyDescent="0.2">
      <c r="A2275" s="13">
        <v>67</v>
      </c>
      <c r="B2275" s="70" t="s">
        <v>18</v>
      </c>
      <c r="C2275" s="28" t="s">
        <v>380</v>
      </c>
      <c r="D2275" s="17" t="s">
        <v>393</v>
      </c>
      <c r="E2275" s="34">
        <v>21.5</v>
      </c>
      <c r="F2275" s="110">
        <v>87.956842567206223</v>
      </c>
      <c r="G2275" s="104">
        <f t="shared" si="83"/>
        <v>1891.0721151949338</v>
      </c>
    </row>
    <row r="2276" spans="1:7" ht="30" x14ac:dyDescent="0.2">
      <c r="A2276" s="13">
        <v>68</v>
      </c>
      <c r="B2276" s="70" t="s">
        <v>18</v>
      </c>
      <c r="C2276" s="28" t="s">
        <v>381</v>
      </c>
      <c r="D2276" s="17" t="s">
        <v>393</v>
      </c>
      <c r="E2276" s="34">
        <v>0.1</v>
      </c>
      <c r="F2276" s="110">
        <v>56.286181791169383</v>
      </c>
      <c r="G2276" s="104">
        <f t="shared" si="83"/>
        <v>5.6286181791169385</v>
      </c>
    </row>
    <row r="2277" spans="1:7" ht="30" x14ac:dyDescent="0.2">
      <c r="A2277" s="13">
        <v>69</v>
      </c>
      <c r="B2277" s="70" t="s">
        <v>18</v>
      </c>
      <c r="C2277" s="28" t="s">
        <v>382</v>
      </c>
      <c r="D2277" s="17" t="s">
        <v>393</v>
      </c>
      <c r="E2277" s="34">
        <v>0.2</v>
      </c>
      <c r="F2277" s="110">
        <v>56.286181791169383</v>
      </c>
      <c r="G2277" s="104">
        <f t="shared" si="83"/>
        <v>11.257236358233877</v>
      </c>
    </row>
    <row r="2278" spans="1:7" ht="30" x14ac:dyDescent="0.2">
      <c r="A2278" s="13">
        <v>70</v>
      </c>
      <c r="B2278" s="70" t="s">
        <v>18</v>
      </c>
      <c r="C2278" s="28" t="s">
        <v>383</v>
      </c>
      <c r="D2278" s="17" t="s">
        <v>393</v>
      </c>
      <c r="E2278" s="34">
        <v>30.2</v>
      </c>
      <c r="F2278" s="110">
        <v>56.286181791169383</v>
      </c>
      <c r="G2278" s="104">
        <f t="shared" si="83"/>
        <v>1699.8426900933152</v>
      </c>
    </row>
    <row r="2279" spans="1:7" ht="30" x14ac:dyDescent="0.2">
      <c r="A2279" s="13">
        <v>71</v>
      </c>
      <c r="B2279" s="70" t="s">
        <v>18</v>
      </c>
      <c r="C2279" s="28" t="s">
        <v>384</v>
      </c>
      <c r="D2279" s="17" t="s">
        <v>393</v>
      </c>
      <c r="E2279" s="34">
        <v>0.3</v>
      </c>
      <c r="F2279" s="110">
        <v>49.657438838045394</v>
      </c>
      <c r="G2279" s="104">
        <f t="shared" si="83"/>
        <v>14.897231651413618</v>
      </c>
    </row>
    <row r="2280" spans="1:7" ht="30" x14ac:dyDescent="0.2">
      <c r="A2280" s="13">
        <v>72</v>
      </c>
      <c r="B2280" s="70" t="s">
        <v>18</v>
      </c>
      <c r="C2280" s="28" t="s">
        <v>385</v>
      </c>
      <c r="D2280" s="17" t="s">
        <v>393</v>
      </c>
      <c r="E2280" s="34">
        <v>0.2</v>
      </c>
      <c r="F2280" s="110">
        <v>49.657438838045394</v>
      </c>
      <c r="G2280" s="104">
        <f t="shared" si="83"/>
        <v>9.9314877676090791</v>
      </c>
    </row>
    <row r="2281" spans="1:7" ht="30" x14ac:dyDescent="0.2">
      <c r="A2281" s="13">
        <v>73</v>
      </c>
      <c r="B2281" s="70" t="s">
        <v>18</v>
      </c>
      <c r="C2281" s="28" t="s">
        <v>386</v>
      </c>
      <c r="D2281" s="17" t="s">
        <v>393</v>
      </c>
      <c r="E2281" s="34">
        <v>27.8</v>
      </c>
      <c r="F2281" s="110">
        <v>49.657438838045394</v>
      </c>
      <c r="G2281" s="104">
        <f t="shared" si="83"/>
        <v>1380.476799697662</v>
      </c>
    </row>
    <row r="2282" spans="1:7" ht="30" x14ac:dyDescent="0.2">
      <c r="A2282" s="13">
        <v>74</v>
      </c>
      <c r="B2282" s="70" t="s">
        <v>18</v>
      </c>
      <c r="C2282" s="28" t="s">
        <v>387</v>
      </c>
      <c r="D2282" s="17" t="s">
        <v>393</v>
      </c>
      <c r="E2282" s="34">
        <v>0.3</v>
      </c>
      <c r="F2282" s="110">
        <v>40.819114900546751</v>
      </c>
      <c r="G2282" s="104">
        <f t="shared" si="83"/>
        <v>12.245734470164026</v>
      </c>
    </row>
    <row r="2283" spans="1:7" ht="30" x14ac:dyDescent="0.2">
      <c r="A2283" s="13">
        <v>75</v>
      </c>
      <c r="B2283" s="70" t="s">
        <v>18</v>
      </c>
      <c r="C2283" s="28" t="s">
        <v>388</v>
      </c>
      <c r="D2283" s="17" t="s">
        <v>393</v>
      </c>
      <c r="E2283" s="34">
        <v>25</v>
      </c>
      <c r="F2283" s="110">
        <v>40.819114900546751</v>
      </c>
      <c r="G2283" s="104">
        <f t="shared" si="83"/>
        <v>1020.4778725136688</v>
      </c>
    </row>
    <row r="2284" spans="1:7" ht="30" x14ac:dyDescent="0.2">
      <c r="A2284" s="13">
        <v>76</v>
      </c>
      <c r="B2284" s="70" t="s">
        <v>18</v>
      </c>
      <c r="C2284" s="28" t="s">
        <v>389</v>
      </c>
      <c r="D2284" s="17" t="s">
        <v>393</v>
      </c>
      <c r="E2284" s="34">
        <v>0.7</v>
      </c>
      <c r="F2284" s="110">
        <v>27.267018196382161</v>
      </c>
      <c r="G2284" s="104">
        <f t="shared" si="83"/>
        <v>19.086912737467511</v>
      </c>
    </row>
    <row r="2285" spans="1:7" ht="30" x14ac:dyDescent="0.2">
      <c r="A2285" s="13">
        <v>77</v>
      </c>
      <c r="B2285" s="70" t="s">
        <v>18</v>
      </c>
      <c r="C2285" s="28" t="s">
        <v>390</v>
      </c>
      <c r="D2285" s="17" t="s">
        <v>393</v>
      </c>
      <c r="E2285" s="34">
        <v>2.9</v>
      </c>
      <c r="F2285" s="110">
        <v>25.352048009924118</v>
      </c>
      <c r="G2285" s="104">
        <f t="shared" si="83"/>
        <v>73.520939228779937</v>
      </c>
    </row>
    <row r="2286" spans="1:7" ht="30" x14ac:dyDescent="0.2">
      <c r="A2286" s="13">
        <v>78</v>
      </c>
      <c r="B2286" s="70" t="s">
        <v>18</v>
      </c>
      <c r="C2286" s="28" t="s">
        <v>476</v>
      </c>
      <c r="D2286" s="17" t="s">
        <v>393</v>
      </c>
      <c r="E2286" s="34">
        <v>1</v>
      </c>
      <c r="F2286" s="110">
        <v>36.399952931797429</v>
      </c>
      <c r="G2286" s="104">
        <f t="shared" si="83"/>
        <v>36.399952931797429</v>
      </c>
    </row>
    <row r="2287" spans="1:7" ht="30" x14ac:dyDescent="0.2">
      <c r="A2287" s="13">
        <v>79</v>
      </c>
      <c r="B2287" s="70" t="s">
        <v>18</v>
      </c>
      <c r="C2287" s="28" t="s">
        <v>477</v>
      </c>
      <c r="D2287" s="17" t="s">
        <v>393</v>
      </c>
      <c r="E2287" s="34">
        <v>0.3</v>
      </c>
      <c r="F2287" s="110">
        <v>29.03468298388189</v>
      </c>
      <c r="G2287" s="104">
        <f t="shared" si="83"/>
        <v>8.710404895164567</v>
      </c>
    </row>
    <row r="2288" spans="1:7" ht="30" x14ac:dyDescent="0.2">
      <c r="A2288" s="13">
        <v>80</v>
      </c>
      <c r="B2288" s="70" t="s">
        <v>18</v>
      </c>
      <c r="C2288" s="28" t="s">
        <v>478</v>
      </c>
      <c r="D2288" s="17" t="s">
        <v>393</v>
      </c>
      <c r="E2288" s="34">
        <v>116.8</v>
      </c>
      <c r="F2288" s="110">
        <v>25.352048009924115</v>
      </c>
      <c r="G2288" s="104">
        <f t="shared" si="83"/>
        <v>2961.1192075591366</v>
      </c>
    </row>
    <row r="2289" spans="1:7" ht="24.75" customHeight="1" x14ac:dyDescent="0.2">
      <c r="A2289" s="139">
        <v>81</v>
      </c>
      <c r="B2289" s="129" t="s">
        <v>64</v>
      </c>
      <c r="C2289" s="148" t="s">
        <v>701</v>
      </c>
      <c r="D2289" s="139" t="s">
        <v>596</v>
      </c>
      <c r="E2289" s="150">
        <v>2</v>
      </c>
      <c r="F2289" s="123">
        <v>4.0539070338622887</v>
      </c>
      <c r="G2289" s="123">
        <f>E2289*F2289</f>
        <v>8.1078140677245774</v>
      </c>
    </row>
    <row r="2290" spans="1:7" ht="24.75" customHeight="1" x14ac:dyDescent="0.2">
      <c r="A2290" s="139"/>
      <c r="B2290" s="129"/>
      <c r="C2290" s="148"/>
      <c r="D2290" s="139"/>
      <c r="E2290" s="150"/>
      <c r="F2290" s="123"/>
      <c r="G2290" s="123"/>
    </row>
    <row r="2291" spans="1:7" ht="30" x14ac:dyDescent="0.2">
      <c r="A2291" s="13">
        <v>82</v>
      </c>
      <c r="B2291" s="67" t="s">
        <v>128</v>
      </c>
      <c r="C2291" s="32" t="s">
        <v>533</v>
      </c>
      <c r="D2291" s="13" t="s">
        <v>391</v>
      </c>
      <c r="E2291" s="25">
        <v>7891</v>
      </c>
      <c r="F2291" s="110">
        <v>0.22095809843746625</v>
      </c>
      <c r="G2291" s="104">
        <f t="shared" ref="G2291:G2296" si="84">E2291*F2291</f>
        <v>1743.5803547700461</v>
      </c>
    </row>
    <row r="2292" spans="1:7" ht="60" x14ac:dyDescent="0.2">
      <c r="A2292" s="13">
        <v>83</v>
      </c>
      <c r="B2292" s="63" t="s">
        <v>220</v>
      </c>
      <c r="C2292" s="28" t="s">
        <v>532</v>
      </c>
      <c r="D2292" s="13" t="s">
        <v>391</v>
      </c>
      <c r="E2292" s="25">
        <v>2414</v>
      </c>
      <c r="F2292" s="110">
        <v>0.72790502635642829</v>
      </c>
      <c r="G2292" s="104">
        <f t="shared" si="84"/>
        <v>1757.1627336244178</v>
      </c>
    </row>
    <row r="2293" spans="1:7" ht="36" x14ac:dyDescent="0.2">
      <c r="A2293" s="13">
        <v>84</v>
      </c>
      <c r="B2293" s="62" t="s">
        <v>221</v>
      </c>
      <c r="C2293" s="32" t="s">
        <v>531</v>
      </c>
      <c r="D2293" s="13" t="s">
        <v>553</v>
      </c>
      <c r="E2293" s="50">
        <v>1207</v>
      </c>
      <c r="F2293" s="110">
        <v>48.720338945109404</v>
      </c>
      <c r="G2293" s="104">
        <f t="shared" si="84"/>
        <v>58805.449106747052</v>
      </c>
    </row>
    <row r="2294" spans="1:7" ht="15" x14ac:dyDescent="0.2">
      <c r="A2294" s="13">
        <v>85</v>
      </c>
      <c r="B2294" s="62" t="s">
        <v>128</v>
      </c>
      <c r="C2294" s="32" t="s">
        <v>615</v>
      </c>
      <c r="D2294" s="48" t="s">
        <v>702</v>
      </c>
      <c r="E2294" s="34">
        <v>134</v>
      </c>
      <c r="F2294" s="110">
        <v>1.1784431916664868</v>
      </c>
      <c r="G2294" s="104">
        <f t="shared" si="84"/>
        <v>157.91138768330924</v>
      </c>
    </row>
    <row r="2295" spans="1:7" ht="15" x14ac:dyDescent="0.2">
      <c r="A2295" s="13">
        <v>86</v>
      </c>
      <c r="B2295" s="62" t="s">
        <v>128</v>
      </c>
      <c r="C2295" s="32" t="s">
        <v>616</v>
      </c>
      <c r="D2295" s="48" t="s">
        <v>702</v>
      </c>
      <c r="E2295" s="33">
        <v>552</v>
      </c>
      <c r="F2295" s="110">
        <v>1.0311377927081757</v>
      </c>
      <c r="G2295" s="104">
        <f t="shared" si="84"/>
        <v>569.18806157491304</v>
      </c>
    </row>
    <row r="2296" spans="1:7" ht="30.2" customHeight="1" x14ac:dyDescent="0.2">
      <c r="A2296" s="139">
        <v>87</v>
      </c>
      <c r="B2296" s="130" t="s">
        <v>6</v>
      </c>
      <c r="C2296" s="131" t="s">
        <v>602</v>
      </c>
      <c r="D2296" s="132" t="s">
        <v>604</v>
      </c>
      <c r="E2296" s="141">
        <f>4.8*0.003</f>
        <v>1.44E-2</v>
      </c>
      <c r="F2296" s="124">
        <v>815.00176177826984</v>
      </c>
      <c r="G2296" s="124">
        <f t="shared" si="84"/>
        <v>11.736025369607086</v>
      </c>
    </row>
    <row r="2297" spans="1:7" ht="12.75" customHeight="1" x14ac:dyDescent="0.2">
      <c r="A2297" s="139"/>
      <c r="B2297" s="130"/>
      <c r="C2297" s="131"/>
      <c r="D2297" s="132"/>
      <c r="E2297" s="141"/>
      <c r="F2297" s="124"/>
      <c r="G2297" s="124"/>
    </row>
    <row r="2298" spans="1:7" ht="27" customHeight="1" x14ac:dyDescent="0.2">
      <c r="A2298" s="139">
        <v>88</v>
      </c>
      <c r="B2298" s="130" t="s">
        <v>10</v>
      </c>
      <c r="C2298" s="137" t="s">
        <v>409</v>
      </c>
      <c r="D2298" s="139" t="s">
        <v>630</v>
      </c>
      <c r="E2298" s="144">
        <f>0.75/100</f>
        <v>7.4999999999999997E-3</v>
      </c>
      <c r="F2298" s="127">
        <v>110.4624096723106</v>
      </c>
      <c r="G2298" s="123">
        <f>E2298*F2298</f>
        <v>0.82846807254232946</v>
      </c>
    </row>
    <row r="2299" spans="1:7" ht="21.2" customHeight="1" x14ac:dyDescent="0.2">
      <c r="A2299" s="139"/>
      <c r="B2299" s="130"/>
      <c r="C2299" s="137"/>
      <c r="D2299" s="139"/>
      <c r="E2299" s="144"/>
      <c r="F2299" s="127"/>
      <c r="G2299" s="123"/>
    </row>
    <row r="2300" spans="1:7" ht="30" x14ac:dyDescent="0.2">
      <c r="A2300" s="13">
        <v>89</v>
      </c>
      <c r="B2300" s="63" t="s">
        <v>40</v>
      </c>
      <c r="C2300" s="32" t="s">
        <v>703</v>
      </c>
      <c r="D2300" s="13" t="s">
        <v>626</v>
      </c>
      <c r="E2300" s="33">
        <v>0.5</v>
      </c>
      <c r="F2300" s="110">
        <v>0.71314672769788268</v>
      </c>
      <c r="G2300" s="104">
        <f>E2300*F2300</f>
        <v>0.35657336384894134</v>
      </c>
    </row>
    <row r="2301" spans="1:7" ht="30" x14ac:dyDescent="0.2">
      <c r="A2301" s="13">
        <v>90</v>
      </c>
      <c r="B2301" s="63" t="s">
        <v>9</v>
      </c>
      <c r="C2301" s="32" t="s">
        <v>122</v>
      </c>
      <c r="D2301" s="13" t="s">
        <v>394</v>
      </c>
      <c r="E2301" s="14">
        <f>1.5/1000</f>
        <v>1.5E-3</v>
      </c>
      <c r="F2301" s="110">
        <v>130.67844811369437</v>
      </c>
      <c r="G2301" s="104">
        <f t="shared" ref="G2301:G2312" si="85">E2301*F2301</f>
        <v>0.19601767217054156</v>
      </c>
    </row>
    <row r="2302" spans="1:7" ht="30" x14ac:dyDescent="0.2">
      <c r="A2302" s="13">
        <v>91</v>
      </c>
      <c r="B2302" s="63" t="s">
        <v>22</v>
      </c>
      <c r="C2302" s="32" t="s">
        <v>120</v>
      </c>
      <c r="D2302" s="13" t="s">
        <v>394</v>
      </c>
      <c r="E2302" s="14">
        <f>1.5/1000</f>
        <v>1.5E-3</v>
      </c>
      <c r="F2302" s="110">
        <v>114.9270818030822</v>
      </c>
      <c r="G2302" s="104">
        <f t="shared" si="85"/>
        <v>0.1723906227046233</v>
      </c>
    </row>
    <row r="2303" spans="1:7" ht="30" x14ac:dyDescent="0.2">
      <c r="A2303" s="13">
        <v>92</v>
      </c>
      <c r="B2303" s="63" t="s">
        <v>22</v>
      </c>
      <c r="C2303" s="28" t="s">
        <v>123</v>
      </c>
      <c r="D2303" s="13" t="s">
        <v>394</v>
      </c>
      <c r="E2303" s="47">
        <v>7.891</v>
      </c>
      <c r="F2303" s="110">
        <v>114.9270818030822</v>
      </c>
      <c r="G2303" s="104">
        <f t="shared" si="85"/>
        <v>906.8896025081217</v>
      </c>
    </row>
    <row r="2304" spans="1:7" ht="15" x14ac:dyDescent="0.2">
      <c r="A2304" s="13">
        <v>93</v>
      </c>
      <c r="B2304" s="62" t="s">
        <v>74</v>
      </c>
      <c r="C2304" s="44" t="s">
        <v>525</v>
      </c>
      <c r="D2304" s="13" t="s">
        <v>530</v>
      </c>
      <c r="E2304" s="33">
        <v>0.01</v>
      </c>
      <c r="F2304" s="110">
        <v>47.135799087605307</v>
      </c>
      <c r="G2304" s="104">
        <f t="shared" si="85"/>
        <v>0.47135799087605307</v>
      </c>
    </row>
    <row r="2305" spans="1:7" ht="15" x14ac:dyDescent="0.2">
      <c r="A2305" s="13">
        <v>94</v>
      </c>
      <c r="B2305" s="62" t="s">
        <v>74</v>
      </c>
      <c r="C2305" s="44" t="s">
        <v>526</v>
      </c>
      <c r="D2305" s="13" t="s">
        <v>530</v>
      </c>
      <c r="E2305" s="33">
        <v>0.02</v>
      </c>
      <c r="F2305" s="110">
        <v>47.135799087605307</v>
      </c>
      <c r="G2305" s="104">
        <f t="shared" si="85"/>
        <v>0.94271598175210614</v>
      </c>
    </row>
    <row r="2306" spans="1:7" ht="15" x14ac:dyDescent="0.2">
      <c r="A2306" s="13">
        <v>95</v>
      </c>
      <c r="B2306" s="62" t="s">
        <v>74</v>
      </c>
      <c r="C2306" s="44" t="s">
        <v>527</v>
      </c>
      <c r="D2306" s="13" t="s">
        <v>530</v>
      </c>
      <c r="E2306" s="33">
        <v>1.47</v>
      </c>
      <c r="F2306" s="110">
        <v>47.135799087605307</v>
      </c>
      <c r="G2306" s="104">
        <f t="shared" si="85"/>
        <v>69.2896246587798</v>
      </c>
    </row>
    <row r="2307" spans="1:7" ht="15" x14ac:dyDescent="0.2">
      <c r="A2307" s="13">
        <v>96</v>
      </c>
      <c r="B2307" s="62" t="s">
        <v>74</v>
      </c>
      <c r="C2307" s="44" t="s">
        <v>528</v>
      </c>
      <c r="D2307" s="13" t="s">
        <v>530</v>
      </c>
      <c r="E2307" s="33">
        <v>10.68</v>
      </c>
      <c r="F2307" s="110">
        <v>47.135799087605307</v>
      </c>
      <c r="G2307" s="104">
        <f t="shared" si="85"/>
        <v>503.41033425562466</v>
      </c>
    </row>
    <row r="2308" spans="1:7" ht="45" x14ac:dyDescent="0.2">
      <c r="A2308" s="13">
        <v>97</v>
      </c>
      <c r="B2308" s="63" t="s">
        <v>241</v>
      </c>
      <c r="C2308" s="28" t="s">
        <v>529</v>
      </c>
      <c r="D2308" s="11" t="s">
        <v>604</v>
      </c>
      <c r="E2308" s="22">
        <v>0.64500000000000002</v>
      </c>
      <c r="F2308" s="110">
        <v>3.0924395653927279</v>
      </c>
      <c r="G2308" s="104">
        <f t="shared" si="85"/>
        <v>1.9946235196783095</v>
      </c>
    </row>
    <row r="2309" spans="1:7" ht="45" x14ac:dyDescent="0.2">
      <c r="A2309" s="13">
        <v>98</v>
      </c>
      <c r="B2309" s="63" t="s">
        <v>128</v>
      </c>
      <c r="C2309" s="44" t="s">
        <v>617</v>
      </c>
      <c r="D2309" s="13" t="s">
        <v>596</v>
      </c>
      <c r="E2309" s="31">
        <v>1</v>
      </c>
      <c r="F2309" s="110">
        <v>1.9886228859371964</v>
      </c>
      <c r="G2309" s="104">
        <f t="shared" si="85"/>
        <v>1.9886228859371964</v>
      </c>
    </row>
    <row r="2310" spans="1:7" ht="45" x14ac:dyDescent="0.2">
      <c r="A2310" s="13">
        <v>99</v>
      </c>
      <c r="B2310" s="63" t="s">
        <v>128</v>
      </c>
      <c r="C2310" s="44" t="s">
        <v>618</v>
      </c>
      <c r="D2310" s="13" t="s">
        <v>596</v>
      </c>
      <c r="E2310" s="31">
        <v>2</v>
      </c>
      <c r="F2310" s="110">
        <v>1.4730539895831083</v>
      </c>
      <c r="G2310" s="104">
        <f t="shared" si="85"/>
        <v>2.9461079791662166</v>
      </c>
    </row>
    <row r="2311" spans="1:7" ht="45" x14ac:dyDescent="0.2">
      <c r="A2311" s="13">
        <v>100</v>
      </c>
      <c r="B2311" s="63" t="s">
        <v>128</v>
      </c>
      <c r="C2311" s="44" t="s">
        <v>619</v>
      </c>
      <c r="D2311" s="13" t="s">
        <v>596</v>
      </c>
      <c r="E2311" s="31">
        <v>147</v>
      </c>
      <c r="F2311" s="110">
        <v>1.1047904921873313</v>
      </c>
      <c r="G2311" s="104">
        <f t="shared" si="85"/>
        <v>162.40420235153769</v>
      </c>
    </row>
    <row r="2312" spans="1:7" ht="45" x14ac:dyDescent="0.2">
      <c r="A2312" s="13">
        <v>101</v>
      </c>
      <c r="B2312" s="63" t="s">
        <v>128</v>
      </c>
      <c r="C2312" s="44" t="s">
        <v>620</v>
      </c>
      <c r="D2312" s="13" t="s">
        <v>596</v>
      </c>
      <c r="E2312" s="50">
        <v>1068</v>
      </c>
      <c r="F2312" s="110">
        <v>0.73652699479155415</v>
      </c>
      <c r="G2312" s="104">
        <f t="shared" si="85"/>
        <v>786.61083043737983</v>
      </c>
    </row>
    <row r="2313" spans="1:7" ht="15" x14ac:dyDescent="0.2">
      <c r="A2313" s="38"/>
      <c r="B2313" s="8"/>
      <c r="C2313" s="39" t="s">
        <v>639</v>
      </c>
      <c r="D2313" s="38"/>
      <c r="E2313" s="38"/>
      <c r="F2313" s="103"/>
      <c r="G2313" s="103"/>
    </row>
    <row r="2314" spans="1:7" ht="30" x14ac:dyDescent="0.2">
      <c r="A2314" s="11">
        <v>1</v>
      </c>
      <c r="B2314" s="62" t="s">
        <v>0</v>
      </c>
      <c r="C2314" s="28" t="s">
        <v>624</v>
      </c>
      <c r="D2314" s="41" t="s">
        <v>628</v>
      </c>
      <c r="E2314" s="27">
        <v>0.5</v>
      </c>
      <c r="F2314" s="104">
        <v>42.57428981001307</v>
      </c>
      <c r="G2314" s="104">
        <f>E2314*F2314</f>
        <v>21.287144905006535</v>
      </c>
    </row>
    <row r="2315" spans="1:7" ht="30" x14ac:dyDescent="0.2">
      <c r="A2315" s="11">
        <v>2</v>
      </c>
      <c r="B2315" s="67" t="s">
        <v>92</v>
      </c>
      <c r="C2315" s="21" t="s">
        <v>155</v>
      </c>
      <c r="D2315" s="41" t="s">
        <v>628</v>
      </c>
      <c r="E2315" s="27">
        <v>1.57</v>
      </c>
      <c r="F2315" s="106">
        <v>56.356638286416256</v>
      </c>
      <c r="G2315" s="104">
        <f t="shared" ref="G2315:G2319" si="86">E2315*F2315</f>
        <v>88.479922109673524</v>
      </c>
    </row>
    <row r="2316" spans="1:7" ht="30" x14ac:dyDescent="0.2">
      <c r="A2316" s="11">
        <v>3</v>
      </c>
      <c r="B2316" s="63" t="s">
        <v>128</v>
      </c>
      <c r="C2316" s="28" t="s">
        <v>160</v>
      </c>
      <c r="D2316" s="41" t="s">
        <v>553</v>
      </c>
      <c r="E2316" s="36">
        <v>1</v>
      </c>
      <c r="F2316" s="104">
        <v>41.24551170832703</v>
      </c>
      <c r="G2316" s="104">
        <f t="shared" si="86"/>
        <v>41.24551170832703</v>
      </c>
    </row>
    <row r="2317" spans="1:7" ht="45" x14ac:dyDescent="0.2">
      <c r="A2317" s="11">
        <v>4</v>
      </c>
      <c r="B2317" s="63" t="s">
        <v>128</v>
      </c>
      <c r="C2317" s="44" t="s">
        <v>161</v>
      </c>
      <c r="D2317" s="41" t="s">
        <v>553</v>
      </c>
      <c r="E2317" s="36">
        <v>1</v>
      </c>
      <c r="F2317" s="104">
        <v>64.696531222490123</v>
      </c>
      <c r="G2317" s="104">
        <f t="shared" si="86"/>
        <v>64.696531222490123</v>
      </c>
    </row>
    <row r="2318" spans="1:7" ht="45" x14ac:dyDescent="0.2">
      <c r="A2318" s="11">
        <v>5</v>
      </c>
      <c r="B2318" s="63" t="s">
        <v>128</v>
      </c>
      <c r="C2318" s="44" t="s">
        <v>162</v>
      </c>
      <c r="D2318" s="41" t="s">
        <v>553</v>
      </c>
      <c r="E2318" s="36">
        <v>1</v>
      </c>
      <c r="F2318" s="104">
        <v>44.191619687493251</v>
      </c>
      <c r="G2318" s="104">
        <f t="shared" si="86"/>
        <v>44.191619687493251</v>
      </c>
    </row>
    <row r="2319" spans="1:7" ht="30" x14ac:dyDescent="0.2">
      <c r="A2319" s="11">
        <v>6</v>
      </c>
      <c r="B2319" s="63" t="s">
        <v>128</v>
      </c>
      <c r="C2319" s="44" t="s">
        <v>168</v>
      </c>
      <c r="D2319" s="41" t="s">
        <v>553</v>
      </c>
      <c r="E2319" s="36">
        <v>1</v>
      </c>
      <c r="F2319" s="104">
        <v>180.44911372393076</v>
      </c>
      <c r="G2319" s="104">
        <f t="shared" si="86"/>
        <v>180.44911372393076</v>
      </c>
    </row>
    <row r="2320" spans="1:7" ht="17.100000000000001" customHeight="1" x14ac:dyDescent="0.2">
      <c r="A2320" s="128">
        <v>7</v>
      </c>
      <c r="B2320" s="129" t="s">
        <v>89</v>
      </c>
      <c r="C2320" s="131" t="s">
        <v>152</v>
      </c>
      <c r="D2320" s="128" t="s">
        <v>604</v>
      </c>
      <c r="E2320" s="141">
        <v>1.72E-2</v>
      </c>
      <c r="F2320" s="124">
        <v>739.30797341848813</v>
      </c>
      <c r="G2320" s="124">
        <f>E2320*F2320</f>
        <v>12.716097142797995</v>
      </c>
    </row>
    <row r="2321" spans="1:7" ht="17.100000000000001" customHeight="1" x14ac:dyDescent="0.2">
      <c r="A2321" s="128"/>
      <c r="B2321" s="129"/>
      <c r="C2321" s="131"/>
      <c r="D2321" s="128"/>
      <c r="E2321" s="141"/>
      <c r="F2321" s="124"/>
      <c r="G2321" s="124"/>
    </row>
    <row r="2322" spans="1:7" ht="24" x14ac:dyDescent="0.2">
      <c r="A2322" s="11">
        <v>8</v>
      </c>
      <c r="B2322" s="68" t="s">
        <v>188</v>
      </c>
      <c r="C2322" s="28" t="s">
        <v>151</v>
      </c>
      <c r="D2322" s="11" t="s">
        <v>604</v>
      </c>
      <c r="E2322" s="37">
        <v>2.64E-2</v>
      </c>
      <c r="F2322" s="104">
        <v>736.52699479155422</v>
      </c>
      <c r="G2322" s="104">
        <f>E2322*F2322</f>
        <v>19.44431266249703</v>
      </c>
    </row>
    <row r="2323" spans="1:7" ht="30" x14ac:dyDescent="0.2">
      <c r="A2323" s="11">
        <v>9</v>
      </c>
      <c r="B2323" s="63" t="s">
        <v>185</v>
      </c>
      <c r="C2323" s="44" t="s">
        <v>153</v>
      </c>
      <c r="D2323" s="17" t="s">
        <v>630</v>
      </c>
      <c r="E2323" s="45">
        <f>0.1/100</f>
        <v>1E-3</v>
      </c>
      <c r="F2323" s="104">
        <v>213.16759831077613</v>
      </c>
      <c r="G2323" s="104">
        <f>E2323*F2323</f>
        <v>0.21316759831077614</v>
      </c>
    </row>
    <row r="2324" spans="1:7" ht="15" customHeight="1" x14ac:dyDescent="0.2">
      <c r="A2324" s="128">
        <v>10</v>
      </c>
      <c r="B2324" s="140" t="s">
        <v>190</v>
      </c>
      <c r="C2324" s="131" t="s">
        <v>154</v>
      </c>
      <c r="D2324" s="128" t="s">
        <v>604</v>
      </c>
      <c r="E2324" s="141">
        <v>4.36E-2</v>
      </c>
      <c r="F2324" s="125">
        <v>9.8958896870511026</v>
      </c>
      <c r="G2324" s="125">
        <f>E2324*F2324</f>
        <v>0.43146079035542806</v>
      </c>
    </row>
    <row r="2325" spans="1:7" ht="24.4" customHeight="1" x14ac:dyDescent="0.2">
      <c r="A2325" s="128"/>
      <c r="B2325" s="140"/>
      <c r="C2325" s="131"/>
      <c r="D2325" s="128"/>
      <c r="E2325" s="141"/>
      <c r="F2325" s="125"/>
      <c r="G2325" s="125"/>
    </row>
    <row r="2326" spans="1:7" ht="15" x14ac:dyDescent="0.2">
      <c r="A2326" s="38"/>
      <c r="B2326" s="8"/>
      <c r="C2326" s="39" t="s">
        <v>643</v>
      </c>
      <c r="D2326" s="38"/>
      <c r="E2326" s="38"/>
      <c r="F2326" s="103"/>
      <c r="G2326" s="103"/>
    </row>
    <row r="2327" spans="1:7" ht="30" x14ac:dyDescent="0.2">
      <c r="A2327" s="11">
        <v>1</v>
      </c>
      <c r="B2327" s="62" t="s">
        <v>0</v>
      </c>
      <c r="C2327" s="28" t="s">
        <v>624</v>
      </c>
      <c r="D2327" s="41" t="s">
        <v>628</v>
      </c>
      <c r="E2327" s="27">
        <f>0.3*2</f>
        <v>0.6</v>
      </c>
      <c r="F2327" s="104">
        <v>42.57428981001307</v>
      </c>
      <c r="G2327" s="104">
        <f t="shared" ref="G2327:G2333" si="87">E2327*F2327</f>
        <v>25.544573886007843</v>
      </c>
    </row>
    <row r="2328" spans="1:7" ht="38.1" customHeight="1" x14ac:dyDescent="0.2">
      <c r="A2328" s="11">
        <v>2</v>
      </c>
      <c r="B2328" s="67" t="s">
        <v>92</v>
      </c>
      <c r="C2328" s="21" t="s">
        <v>156</v>
      </c>
      <c r="D2328" s="41" t="s">
        <v>628</v>
      </c>
      <c r="E2328" s="27">
        <f>0.8*2</f>
        <v>1.6</v>
      </c>
      <c r="F2328" s="106">
        <v>56.356638286416256</v>
      </c>
      <c r="G2328" s="106">
        <f t="shared" si="87"/>
        <v>90.17062125826601</v>
      </c>
    </row>
    <row r="2329" spans="1:7" ht="30" x14ac:dyDescent="0.2">
      <c r="A2329" s="11">
        <v>3</v>
      </c>
      <c r="B2329" s="63" t="s">
        <v>128</v>
      </c>
      <c r="C2329" s="28" t="s">
        <v>159</v>
      </c>
      <c r="D2329" s="41" t="s">
        <v>553</v>
      </c>
      <c r="E2329" s="36">
        <f>1*2</f>
        <v>2</v>
      </c>
      <c r="F2329" s="104">
        <v>29.461079791662169</v>
      </c>
      <c r="G2329" s="104">
        <f t="shared" si="87"/>
        <v>58.922159583324337</v>
      </c>
    </row>
    <row r="2330" spans="1:7" ht="55.7" customHeight="1" x14ac:dyDescent="0.2">
      <c r="A2330" s="11">
        <v>4</v>
      </c>
      <c r="B2330" s="63" t="s">
        <v>128</v>
      </c>
      <c r="C2330" s="44" t="s">
        <v>164</v>
      </c>
      <c r="D2330" s="41" t="s">
        <v>553</v>
      </c>
      <c r="E2330" s="36">
        <f>1*2</f>
        <v>2</v>
      </c>
      <c r="F2330" s="104">
        <v>28.238444980308188</v>
      </c>
      <c r="G2330" s="104">
        <f t="shared" si="87"/>
        <v>56.476889960616376</v>
      </c>
    </row>
    <row r="2331" spans="1:7" ht="53.65" customHeight="1" x14ac:dyDescent="0.2">
      <c r="A2331" s="11">
        <v>5</v>
      </c>
      <c r="B2331" s="63" t="s">
        <v>128</v>
      </c>
      <c r="C2331" s="44" t="s">
        <v>163</v>
      </c>
      <c r="D2331" s="41" t="s">
        <v>553</v>
      </c>
      <c r="E2331" s="36">
        <f>1*2</f>
        <v>2</v>
      </c>
      <c r="F2331" s="104">
        <v>29.461079791662169</v>
      </c>
      <c r="G2331" s="104">
        <f t="shared" si="87"/>
        <v>58.922159583324337</v>
      </c>
    </row>
    <row r="2332" spans="1:7" ht="38.85" customHeight="1" x14ac:dyDescent="0.2">
      <c r="A2332" s="11">
        <v>6</v>
      </c>
      <c r="B2332" s="63" t="s">
        <v>128</v>
      </c>
      <c r="C2332" s="44" t="s">
        <v>169</v>
      </c>
      <c r="D2332" s="41" t="s">
        <v>553</v>
      </c>
      <c r="E2332" s="36">
        <f>1*2</f>
        <v>2</v>
      </c>
      <c r="F2332" s="104">
        <v>121.11449902352317</v>
      </c>
      <c r="G2332" s="104">
        <f t="shared" si="87"/>
        <v>242.22899804704633</v>
      </c>
    </row>
    <row r="2333" spans="1:7" ht="19.7" customHeight="1" x14ac:dyDescent="0.2">
      <c r="A2333" s="128">
        <v>7</v>
      </c>
      <c r="B2333" s="129" t="s">
        <v>89</v>
      </c>
      <c r="C2333" s="131" t="s">
        <v>152</v>
      </c>
      <c r="D2333" s="128" t="s">
        <v>604</v>
      </c>
      <c r="E2333" s="141">
        <f>0.0172*2</f>
        <v>3.44E-2</v>
      </c>
      <c r="F2333" s="124">
        <v>739.30797341848813</v>
      </c>
      <c r="G2333" s="124">
        <f t="shared" si="87"/>
        <v>25.43219428559599</v>
      </c>
    </row>
    <row r="2334" spans="1:7" ht="19.7" customHeight="1" x14ac:dyDescent="0.2">
      <c r="A2334" s="128"/>
      <c r="B2334" s="129"/>
      <c r="C2334" s="131"/>
      <c r="D2334" s="128"/>
      <c r="E2334" s="141"/>
      <c r="F2334" s="124"/>
      <c r="G2334" s="124"/>
    </row>
    <row r="2335" spans="1:7" ht="24" x14ac:dyDescent="0.2">
      <c r="A2335" s="11">
        <v>8</v>
      </c>
      <c r="B2335" s="68" t="s">
        <v>188</v>
      </c>
      <c r="C2335" s="28" t="s">
        <v>151</v>
      </c>
      <c r="D2335" s="11" t="s">
        <v>604</v>
      </c>
      <c r="E2335" s="37">
        <f>0.0232*2</f>
        <v>4.6399999999999997E-2</v>
      </c>
      <c r="F2335" s="104">
        <v>736.52699479155422</v>
      </c>
      <c r="G2335" s="104">
        <f>E2335*F2335</f>
        <v>34.174852558328112</v>
      </c>
    </row>
    <row r="2336" spans="1:7" ht="30" x14ac:dyDescent="0.2">
      <c r="A2336" s="11">
        <v>9</v>
      </c>
      <c r="B2336" s="63" t="s">
        <v>185</v>
      </c>
      <c r="C2336" s="44" t="s">
        <v>153</v>
      </c>
      <c r="D2336" s="17" t="s">
        <v>630</v>
      </c>
      <c r="E2336" s="45">
        <f>(0.1/100)*2</f>
        <v>2E-3</v>
      </c>
      <c r="F2336" s="104">
        <v>213.16759831077613</v>
      </c>
      <c r="G2336" s="104">
        <f>E2336*F2336</f>
        <v>0.42633519662155228</v>
      </c>
    </row>
    <row r="2337" spans="1:7" ht="22.7" customHeight="1" x14ac:dyDescent="0.2">
      <c r="A2337" s="128">
        <v>10</v>
      </c>
      <c r="B2337" s="140" t="s">
        <v>190</v>
      </c>
      <c r="C2337" s="131" t="s">
        <v>154</v>
      </c>
      <c r="D2337" s="128" t="s">
        <v>604</v>
      </c>
      <c r="E2337" s="141">
        <f>0.0404*2</f>
        <v>8.0799999999999997E-2</v>
      </c>
      <c r="F2337" s="125">
        <v>9.8958896870511026</v>
      </c>
      <c r="G2337" s="125">
        <f>E2337*F2337</f>
        <v>0.79958788671372905</v>
      </c>
    </row>
    <row r="2338" spans="1:7" ht="19.149999999999999" customHeight="1" x14ac:dyDescent="0.2">
      <c r="A2338" s="128"/>
      <c r="B2338" s="140"/>
      <c r="C2338" s="131"/>
      <c r="D2338" s="128"/>
      <c r="E2338" s="141"/>
      <c r="F2338" s="125"/>
      <c r="G2338" s="125"/>
    </row>
    <row r="2339" spans="1:7" ht="28.5" x14ac:dyDescent="0.2">
      <c r="A2339" s="38"/>
      <c r="B2339" s="8"/>
      <c r="C2339" s="39" t="s">
        <v>704</v>
      </c>
      <c r="D2339" s="38"/>
      <c r="E2339" s="38"/>
      <c r="F2339" s="103"/>
      <c r="G2339" s="103"/>
    </row>
    <row r="2340" spans="1:7" ht="30" x14ac:dyDescent="0.2">
      <c r="A2340" s="11">
        <v>1</v>
      </c>
      <c r="B2340" s="62" t="s">
        <v>0</v>
      </c>
      <c r="C2340" s="28" t="s">
        <v>624</v>
      </c>
      <c r="D2340" s="41" t="s">
        <v>628</v>
      </c>
      <c r="E2340" s="27">
        <v>0.15</v>
      </c>
      <c r="F2340" s="104">
        <v>42.57428981001307</v>
      </c>
      <c r="G2340" s="104">
        <f>E2340*F2340</f>
        <v>6.3861434715019607</v>
      </c>
    </row>
    <row r="2341" spans="1:7" ht="30" x14ac:dyDescent="0.2">
      <c r="A2341" s="11">
        <v>2</v>
      </c>
      <c r="B2341" s="67" t="s">
        <v>178</v>
      </c>
      <c r="C2341" s="32" t="s">
        <v>523</v>
      </c>
      <c r="D2341" s="13" t="s">
        <v>553</v>
      </c>
      <c r="E2341" s="31">
        <v>1</v>
      </c>
      <c r="F2341" s="106">
        <v>14.730539895831084</v>
      </c>
      <c r="G2341" s="104">
        <f t="shared" ref="G2341:G2344" si="88">E2341*F2341</f>
        <v>14.730539895831084</v>
      </c>
    </row>
    <row r="2342" spans="1:7" ht="30" x14ac:dyDescent="0.2">
      <c r="A2342" s="11">
        <v>3</v>
      </c>
      <c r="B2342" s="67" t="s">
        <v>178</v>
      </c>
      <c r="C2342" s="32" t="s">
        <v>519</v>
      </c>
      <c r="D2342" s="13" t="s">
        <v>553</v>
      </c>
      <c r="E2342" s="31">
        <v>1</v>
      </c>
      <c r="F2342" s="106">
        <v>35.353295749994601</v>
      </c>
      <c r="G2342" s="104">
        <f t="shared" si="88"/>
        <v>35.353295749994601</v>
      </c>
    </row>
    <row r="2343" spans="1:7" ht="30" x14ac:dyDescent="0.2">
      <c r="A2343" s="11">
        <v>4</v>
      </c>
      <c r="B2343" s="67" t="s">
        <v>178</v>
      </c>
      <c r="C2343" s="32" t="s">
        <v>520</v>
      </c>
      <c r="D2343" s="13" t="s">
        <v>553</v>
      </c>
      <c r="E2343" s="31">
        <v>1</v>
      </c>
      <c r="F2343" s="106">
        <v>17.6766478749973</v>
      </c>
      <c r="G2343" s="104">
        <f t="shared" si="88"/>
        <v>17.6766478749973</v>
      </c>
    </row>
    <row r="2344" spans="1:7" ht="45" x14ac:dyDescent="0.2">
      <c r="A2344" s="11">
        <v>5</v>
      </c>
      <c r="B2344" s="67" t="s">
        <v>178</v>
      </c>
      <c r="C2344" s="32" t="s">
        <v>521</v>
      </c>
      <c r="D2344" s="13" t="s">
        <v>553</v>
      </c>
      <c r="E2344" s="31">
        <v>1</v>
      </c>
      <c r="F2344" s="106">
        <v>41.24551170832703</v>
      </c>
      <c r="G2344" s="104">
        <f t="shared" si="88"/>
        <v>41.24551170832703</v>
      </c>
    </row>
    <row r="2345" spans="1:7" ht="36" customHeight="1" x14ac:dyDescent="0.2">
      <c r="A2345" s="11"/>
      <c r="B2345" s="67"/>
      <c r="C2345" s="152" t="s">
        <v>518</v>
      </c>
      <c r="D2345" s="152"/>
      <c r="E2345" s="152"/>
      <c r="F2345" s="102"/>
      <c r="G2345" s="102"/>
    </row>
    <row r="2346" spans="1:7" ht="15" x14ac:dyDescent="0.2">
      <c r="A2346" s="11"/>
      <c r="B2346" s="67"/>
      <c r="C2346" s="35" t="s">
        <v>522</v>
      </c>
      <c r="D2346" s="53"/>
      <c r="E2346" s="53"/>
      <c r="F2346" s="102"/>
      <c r="G2346" s="102"/>
    </row>
    <row r="2347" spans="1:7" ht="28.5" x14ac:dyDescent="0.2">
      <c r="A2347" s="11"/>
      <c r="B2347" s="62"/>
      <c r="C2347" s="12" t="s">
        <v>296</v>
      </c>
      <c r="D2347" s="13"/>
      <c r="E2347" s="14"/>
      <c r="F2347" s="102"/>
      <c r="G2347" s="102"/>
    </row>
    <row r="2348" spans="1:7" ht="60" x14ac:dyDescent="0.2">
      <c r="A2348" s="11">
        <v>1</v>
      </c>
      <c r="B2348" s="63" t="s">
        <v>199</v>
      </c>
      <c r="C2348" s="28" t="s">
        <v>482</v>
      </c>
      <c r="D2348" s="48" t="s">
        <v>628</v>
      </c>
      <c r="E2348" s="27">
        <v>4.4000000000000004</v>
      </c>
      <c r="F2348" s="102">
        <v>28.393925707058496</v>
      </c>
      <c r="G2348" s="102">
        <f>E2348*F2348</f>
        <v>124.93327311105739</v>
      </c>
    </row>
    <row r="2349" spans="1:7" ht="30" x14ac:dyDescent="0.2">
      <c r="A2349" s="11">
        <v>2</v>
      </c>
      <c r="B2349" s="63" t="s">
        <v>236</v>
      </c>
      <c r="C2349" s="28" t="s">
        <v>395</v>
      </c>
      <c r="D2349" s="11" t="s">
        <v>604</v>
      </c>
      <c r="E2349" s="33">
        <v>7.92</v>
      </c>
      <c r="F2349" s="102">
        <v>3.9510891712653402</v>
      </c>
      <c r="G2349" s="102">
        <f>E2349*F2349</f>
        <v>31.292626236421494</v>
      </c>
    </row>
    <row r="2350" spans="1:7" ht="36" x14ac:dyDescent="0.2">
      <c r="A2350" s="11">
        <v>3</v>
      </c>
      <c r="B2350" s="63" t="s">
        <v>232</v>
      </c>
      <c r="C2350" s="16" t="s">
        <v>114</v>
      </c>
      <c r="D2350" s="17" t="s">
        <v>626</v>
      </c>
      <c r="E2350" s="18">
        <v>231</v>
      </c>
      <c r="F2350" s="102">
        <v>0.42932480293630632</v>
      </c>
      <c r="G2350" s="102">
        <f>E2350*F2350</f>
        <v>99.174029478286755</v>
      </c>
    </row>
    <row r="2351" spans="1:7" ht="17.45" customHeight="1" x14ac:dyDescent="0.2">
      <c r="A2351" s="128">
        <v>4</v>
      </c>
      <c r="B2351" s="63" t="s">
        <v>45</v>
      </c>
      <c r="C2351" s="137" t="s">
        <v>330</v>
      </c>
      <c r="D2351" s="139" t="s">
        <v>627</v>
      </c>
      <c r="E2351" s="136">
        <f>19/1000</f>
        <v>1.9E-2</v>
      </c>
      <c r="F2351" s="122">
        <v>10904.781865159302</v>
      </c>
      <c r="G2351" s="122">
        <f>E2351*F2351</f>
        <v>207.19085543802674</v>
      </c>
    </row>
    <row r="2352" spans="1:7" ht="12.75" customHeight="1" x14ac:dyDescent="0.2">
      <c r="A2352" s="128"/>
      <c r="B2352" s="62" t="s">
        <v>13</v>
      </c>
      <c r="C2352" s="137"/>
      <c r="D2352" s="139"/>
      <c r="E2352" s="136"/>
      <c r="F2352" s="122"/>
      <c r="G2352" s="122"/>
    </row>
    <row r="2353" spans="1:7" ht="36" x14ac:dyDescent="0.2">
      <c r="A2353" s="128"/>
      <c r="B2353" s="63" t="s">
        <v>233</v>
      </c>
      <c r="C2353" s="137"/>
      <c r="D2353" s="139"/>
      <c r="E2353" s="136"/>
      <c r="F2353" s="122"/>
      <c r="G2353" s="122"/>
    </row>
    <row r="2354" spans="1:7" ht="30" x14ac:dyDescent="0.2">
      <c r="A2354" s="11">
        <v>5</v>
      </c>
      <c r="B2354" s="62" t="s">
        <v>14</v>
      </c>
      <c r="C2354" s="21" t="s">
        <v>480</v>
      </c>
      <c r="D2354" s="13" t="s">
        <v>627</v>
      </c>
      <c r="E2354" s="22">
        <v>2.0500000000000001E-2</v>
      </c>
      <c r="F2354" s="102">
        <v>1552.8318077416611</v>
      </c>
      <c r="G2354" s="102">
        <f t="shared" ref="G2354:G2360" si="89">E2354*F2354</f>
        <v>31.833052058704055</v>
      </c>
    </row>
    <row r="2355" spans="1:7" ht="36" x14ac:dyDescent="0.2">
      <c r="A2355" s="11">
        <v>6</v>
      </c>
      <c r="B2355" s="63" t="s">
        <v>234</v>
      </c>
      <c r="C2355" s="19" t="s">
        <v>483</v>
      </c>
      <c r="D2355" s="13" t="s">
        <v>604</v>
      </c>
      <c r="E2355" s="24">
        <f>2.3*20.5</f>
        <v>47.15</v>
      </c>
      <c r="F2355" s="102">
        <v>3.9510891712653402</v>
      </c>
      <c r="G2355" s="102">
        <f t="shared" si="89"/>
        <v>186.29385442516079</v>
      </c>
    </row>
    <row r="2356" spans="1:7" ht="30" x14ac:dyDescent="0.2">
      <c r="A2356" s="11">
        <v>7</v>
      </c>
      <c r="B2356" s="62" t="s">
        <v>13</v>
      </c>
      <c r="C2356" s="21" t="s">
        <v>481</v>
      </c>
      <c r="D2356" s="13" t="s">
        <v>627</v>
      </c>
      <c r="E2356" s="22">
        <v>2.0500000000000001E-2</v>
      </c>
      <c r="F2356" s="102">
        <v>1177.271031396124</v>
      </c>
      <c r="G2356" s="102">
        <f t="shared" si="89"/>
        <v>24.134056143620544</v>
      </c>
    </row>
    <row r="2357" spans="1:7" ht="36" x14ac:dyDescent="0.2">
      <c r="A2357" s="11">
        <v>8</v>
      </c>
      <c r="B2357" s="63" t="s">
        <v>233</v>
      </c>
      <c r="C2357" s="19" t="s">
        <v>483</v>
      </c>
      <c r="D2357" s="13" t="s">
        <v>604</v>
      </c>
      <c r="E2357" s="25">
        <f>2*20.5</f>
        <v>41</v>
      </c>
      <c r="F2357" s="102">
        <v>3.9510891712653398</v>
      </c>
      <c r="G2357" s="102">
        <f t="shared" si="89"/>
        <v>161.99465602187894</v>
      </c>
    </row>
    <row r="2358" spans="1:7" ht="30" x14ac:dyDescent="0.2">
      <c r="A2358" s="11">
        <v>9</v>
      </c>
      <c r="B2358" s="63" t="s">
        <v>46</v>
      </c>
      <c r="C2358" s="28" t="s">
        <v>484</v>
      </c>
      <c r="D2358" s="17" t="s">
        <v>627</v>
      </c>
      <c r="E2358" s="37">
        <f>22.5/1000</f>
        <v>2.2499999999999999E-2</v>
      </c>
      <c r="F2358" s="102">
        <v>5099.8040921985648</v>
      </c>
      <c r="G2358" s="102">
        <f t="shared" si="89"/>
        <v>114.74559207446771</v>
      </c>
    </row>
    <row r="2359" spans="1:7" ht="15" x14ac:dyDescent="0.2">
      <c r="A2359" s="11">
        <v>10</v>
      </c>
      <c r="B2359" s="63" t="s">
        <v>1</v>
      </c>
      <c r="C2359" s="19" t="s">
        <v>479</v>
      </c>
      <c r="D2359" s="17" t="s">
        <v>629</v>
      </c>
      <c r="E2359" s="20">
        <f>22.5/100</f>
        <v>0.22500000000000001</v>
      </c>
      <c r="F2359" s="102">
        <v>43.291151243846144</v>
      </c>
      <c r="G2359" s="102">
        <f t="shared" si="89"/>
        <v>9.7405090298653825</v>
      </c>
    </row>
    <row r="2360" spans="1:7" ht="15" customHeight="1" x14ac:dyDescent="0.2">
      <c r="A2360" s="128">
        <v>11</v>
      </c>
      <c r="B2360" s="134" t="s">
        <v>47</v>
      </c>
      <c r="C2360" s="135" t="s">
        <v>269</v>
      </c>
      <c r="D2360" s="132" t="s">
        <v>630</v>
      </c>
      <c r="E2360" s="133">
        <v>1.81</v>
      </c>
      <c r="F2360" s="122">
        <v>197.83428364240856</v>
      </c>
      <c r="G2360" s="122">
        <f t="shared" si="89"/>
        <v>358.08005339275951</v>
      </c>
    </row>
    <row r="2361" spans="1:7" ht="15" customHeight="1" x14ac:dyDescent="0.2">
      <c r="A2361" s="128"/>
      <c r="B2361" s="134"/>
      <c r="C2361" s="135"/>
      <c r="D2361" s="132"/>
      <c r="E2361" s="133"/>
      <c r="F2361" s="122"/>
      <c r="G2361" s="122"/>
    </row>
    <row r="2362" spans="1:7" ht="15" customHeight="1" x14ac:dyDescent="0.2">
      <c r="A2362" s="128"/>
      <c r="B2362" s="134"/>
      <c r="C2362" s="135"/>
      <c r="D2362" s="132"/>
      <c r="E2362" s="133"/>
      <c r="F2362" s="122"/>
      <c r="G2362" s="122"/>
    </row>
    <row r="2363" spans="1:7" ht="15" customHeight="1" x14ac:dyDescent="0.2">
      <c r="A2363" s="128"/>
      <c r="B2363" s="134"/>
      <c r="C2363" s="135"/>
      <c r="D2363" s="132"/>
      <c r="E2363" s="133"/>
      <c r="F2363" s="122"/>
      <c r="G2363" s="122"/>
    </row>
    <row r="2364" spans="1:7" ht="15" customHeight="1" x14ac:dyDescent="0.2">
      <c r="A2364" s="128">
        <v>12</v>
      </c>
      <c r="B2364" s="134" t="s">
        <v>47</v>
      </c>
      <c r="C2364" s="135" t="s">
        <v>270</v>
      </c>
      <c r="D2364" s="132" t="s">
        <v>630</v>
      </c>
      <c r="E2364" s="133">
        <v>7.0000000000000007E-2</v>
      </c>
      <c r="F2364" s="122">
        <v>175.56170731991199</v>
      </c>
      <c r="G2364" s="122">
        <f>E2364*F2364</f>
        <v>12.28931951239384</v>
      </c>
    </row>
    <row r="2365" spans="1:7" ht="15" customHeight="1" x14ac:dyDescent="0.2">
      <c r="A2365" s="128"/>
      <c r="B2365" s="134"/>
      <c r="C2365" s="135"/>
      <c r="D2365" s="132"/>
      <c r="E2365" s="133"/>
      <c r="F2365" s="122"/>
      <c r="G2365" s="122"/>
    </row>
    <row r="2366" spans="1:7" ht="15" customHeight="1" x14ac:dyDescent="0.2">
      <c r="A2366" s="128"/>
      <c r="B2366" s="134"/>
      <c r="C2366" s="135"/>
      <c r="D2366" s="132"/>
      <c r="E2366" s="133"/>
      <c r="F2366" s="122"/>
      <c r="G2366" s="122"/>
    </row>
    <row r="2367" spans="1:7" ht="15" customHeight="1" x14ac:dyDescent="0.2">
      <c r="A2367" s="128"/>
      <c r="B2367" s="134"/>
      <c r="C2367" s="135"/>
      <c r="D2367" s="132"/>
      <c r="E2367" s="133"/>
      <c r="F2367" s="122"/>
      <c r="G2367" s="122"/>
    </row>
    <row r="2368" spans="1:7" ht="30" x14ac:dyDescent="0.2">
      <c r="A2368" s="11">
        <v>13</v>
      </c>
      <c r="B2368" s="62" t="s">
        <v>48</v>
      </c>
      <c r="C2368" s="28" t="s">
        <v>266</v>
      </c>
      <c r="D2368" s="17" t="s">
        <v>630</v>
      </c>
      <c r="E2368" s="27">
        <v>1.81</v>
      </c>
      <c r="F2368" s="102">
        <v>584.73655552946059</v>
      </c>
      <c r="G2368" s="102">
        <f>E2368*F2368</f>
        <v>1058.3731655083236</v>
      </c>
    </row>
    <row r="2369" spans="1:7" ht="30" x14ac:dyDescent="0.2">
      <c r="A2369" s="11">
        <v>14</v>
      </c>
      <c r="B2369" s="66" t="s">
        <v>49</v>
      </c>
      <c r="C2369" s="28" t="s">
        <v>265</v>
      </c>
      <c r="D2369" s="17" t="s">
        <v>630</v>
      </c>
      <c r="E2369" s="27">
        <v>1.81</v>
      </c>
      <c r="F2369" s="102">
        <v>420.86718864826031</v>
      </c>
      <c r="G2369" s="102">
        <f>E2369*F2369</f>
        <v>761.76961145335122</v>
      </c>
    </row>
    <row r="2370" spans="1:7" ht="30" x14ac:dyDescent="0.2">
      <c r="A2370" s="11">
        <v>15</v>
      </c>
      <c r="B2370" s="62" t="s">
        <v>48</v>
      </c>
      <c r="C2370" s="16" t="s">
        <v>150</v>
      </c>
      <c r="D2370" s="17" t="s">
        <v>630</v>
      </c>
      <c r="E2370" s="27">
        <v>7.0000000000000007E-2</v>
      </c>
      <c r="F2370" s="102">
        <v>606.21368269758227</v>
      </c>
      <c r="G2370" s="102">
        <f>E2370*F2370</f>
        <v>42.434957788830765</v>
      </c>
    </row>
    <row r="2371" spans="1:7" ht="30" x14ac:dyDescent="0.2">
      <c r="A2371" s="11">
        <v>16</v>
      </c>
      <c r="B2371" s="62" t="s">
        <v>753</v>
      </c>
      <c r="C2371" s="16" t="s">
        <v>705</v>
      </c>
      <c r="D2371" s="13" t="s">
        <v>604</v>
      </c>
      <c r="E2371" s="37">
        <v>1.42758E-2</v>
      </c>
      <c r="F2371" s="102">
        <v>259.08589159774777</v>
      </c>
      <c r="G2371" s="102">
        <f>E2371*F2371</f>
        <v>3.6986583712711276</v>
      </c>
    </row>
    <row r="2372" spans="1:7" ht="15" x14ac:dyDescent="0.2">
      <c r="A2372" s="11"/>
      <c r="B2372" s="63"/>
      <c r="C2372" s="12" t="s">
        <v>96</v>
      </c>
      <c r="D2372" s="11"/>
      <c r="E2372" s="30"/>
      <c r="F2372" s="102"/>
      <c r="G2372" s="102"/>
    </row>
    <row r="2373" spans="1:7" ht="36" x14ac:dyDescent="0.2">
      <c r="A2373" s="11">
        <v>1</v>
      </c>
      <c r="B2373" s="63" t="s">
        <v>203</v>
      </c>
      <c r="C2373" s="44" t="s">
        <v>485</v>
      </c>
      <c r="D2373" s="13" t="s">
        <v>596</v>
      </c>
      <c r="E2373" s="31">
        <v>2</v>
      </c>
      <c r="F2373" s="102">
        <v>6.256384867994023</v>
      </c>
      <c r="G2373" s="102">
        <f>E2373*F2373</f>
        <v>12.512769735988046</v>
      </c>
    </row>
    <row r="2374" spans="1:7" ht="36" x14ac:dyDescent="0.2">
      <c r="A2374" s="11">
        <v>2</v>
      </c>
      <c r="B2374" s="63" t="s">
        <v>222</v>
      </c>
      <c r="C2374" s="44" t="s">
        <v>486</v>
      </c>
      <c r="D2374" s="13" t="s">
        <v>596</v>
      </c>
      <c r="E2374" s="31">
        <v>2</v>
      </c>
      <c r="F2374" s="102">
        <v>3.3025353039812599</v>
      </c>
      <c r="G2374" s="102">
        <f>E2374*F2374</f>
        <v>6.6050706079625199</v>
      </c>
    </row>
    <row r="2375" spans="1:7" ht="36" x14ac:dyDescent="0.2">
      <c r="A2375" s="11">
        <v>3</v>
      </c>
      <c r="B2375" s="63" t="s">
        <v>222</v>
      </c>
      <c r="C2375" s="44" t="s">
        <v>487</v>
      </c>
      <c r="D2375" s="13" t="s">
        <v>596</v>
      </c>
      <c r="E2375" s="31">
        <v>2</v>
      </c>
      <c r="F2375" s="102">
        <v>3.3025353039812599</v>
      </c>
      <c r="G2375" s="102">
        <f t="shared" ref="G2375:G2395" si="90">E2375*F2375</f>
        <v>6.6050706079625199</v>
      </c>
    </row>
    <row r="2376" spans="1:7" ht="36" x14ac:dyDescent="0.2">
      <c r="A2376" s="11">
        <v>4</v>
      </c>
      <c r="B2376" s="63" t="s">
        <v>218</v>
      </c>
      <c r="C2376" s="44" t="s">
        <v>488</v>
      </c>
      <c r="D2376" s="13" t="s">
        <v>596</v>
      </c>
      <c r="E2376" s="31">
        <v>2</v>
      </c>
      <c r="F2376" s="102">
        <v>2.2807861421818054</v>
      </c>
      <c r="G2376" s="102">
        <f t="shared" si="90"/>
        <v>4.5615722843636108</v>
      </c>
    </row>
    <row r="2377" spans="1:7" ht="36" x14ac:dyDescent="0.2">
      <c r="A2377" s="11">
        <v>5</v>
      </c>
      <c r="B2377" s="63" t="s">
        <v>223</v>
      </c>
      <c r="C2377" s="44" t="s">
        <v>489</v>
      </c>
      <c r="D2377" s="13" t="s">
        <v>553</v>
      </c>
      <c r="E2377" s="31">
        <v>1</v>
      </c>
      <c r="F2377" s="102">
        <v>3.6943642836921002</v>
      </c>
      <c r="G2377" s="102">
        <f t="shared" si="90"/>
        <v>3.6943642836921002</v>
      </c>
    </row>
    <row r="2378" spans="1:7" ht="36" x14ac:dyDescent="0.2">
      <c r="A2378" s="11">
        <v>6</v>
      </c>
      <c r="B2378" s="63" t="s">
        <v>224</v>
      </c>
      <c r="C2378" s="44" t="s">
        <v>490</v>
      </c>
      <c r="D2378" s="13" t="s">
        <v>553</v>
      </c>
      <c r="E2378" s="31">
        <v>1</v>
      </c>
      <c r="F2378" s="102">
        <v>2.2570429193983261</v>
      </c>
      <c r="G2378" s="102">
        <f t="shared" si="90"/>
        <v>2.2570429193983261</v>
      </c>
    </row>
    <row r="2379" spans="1:7" ht="36" x14ac:dyDescent="0.2">
      <c r="A2379" s="11">
        <v>7</v>
      </c>
      <c r="B2379" s="63" t="s">
        <v>196</v>
      </c>
      <c r="C2379" s="44" t="s">
        <v>491</v>
      </c>
      <c r="D2379" s="13" t="s">
        <v>553</v>
      </c>
      <c r="E2379" s="31">
        <v>1</v>
      </c>
      <c r="F2379" s="102">
        <v>2.2116339375232488</v>
      </c>
      <c r="G2379" s="102">
        <f t="shared" si="90"/>
        <v>2.2116339375232488</v>
      </c>
    </row>
    <row r="2380" spans="1:7" ht="36" x14ac:dyDescent="0.2">
      <c r="A2380" s="11">
        <v>8</v>
      </c>
      <c r="B2380" s="63" t="s">
        <v>201</v>
      </c>
      <c r="C2380" s="44" t="s">
        <v>492</v>
      </c>
      <c r="D2380" s="13" t="s">
        <v>553</v>
      </c>
      <c r="E2380" s="31">
        <v>1</v>
      </c>
      <c r="F2380" s="102">
        <v>1.3204002964069823</v>
      </c>
      <c r="G2380" s="102">
        <f t="shared" si="90"/>
        <v>1.3204002964069823</v>
      </c>
    </row>
    <row r="2381" spans="1:7" ht="36" x14ac:dyDescent="0.2">
      <c r="A2381" s="11">
        <v>9</v>
      </c>
      <c r="B2381" s="63" t="s">
        <v>225</v>
      </c>
      <c r="C2381" s="44" t="s">
        <v>495</v>
      </c>
      <c r="D2381" s="13" t="s">
        <v>553</v>
      </c>
      <c r="E2381" s="31">
        <v>2</v>
      </c>
      <c r="F2381" s="102">
        <v>2.7200074282391791</v>
      </c>
      <c r="G2381" s="102">
        <f t="shared" si="90"/>
        <v>5.4400148564783581</v>
      </c>
    </row>
    <row r="2382" spans="1:7" ht="36" x14ac:dyDescent="0.2">
      <c r="A2382" s="11">
        <v>10</v>
      </c>
      <c r="B2382" s="63" t="s">
        <v>226</v>
      </c>
      <c r="C2382" s="44" t="s">
        <v>493</v>
      </c>
      <c r="D2382" s="13" t="s">
        <v>553</v>
      </c>
      <c r="E2382" s="31">
        <v>2</v>
      </c>
      <c r="F2382" s="102">
        <v>1.8186250171358287</v>
      </c>
      <c r="G2382" s="102">
        <f t="shared" si="90"/>
        <v>3.6372500342716574</v>
      </c>
    </row>
    <row r="2383" spans="1:7" ht="36" x14ac:dyDescent="0.2">
      <c r="A2383" s="11">
        <v>11</v>
      </c>
      <c r="B2383" s="63" t="s">
        <v>197</v>
      </c>
      <c r="C2383" s="44" t="s">
        <v>494</v>
      </c>
      <c r="D2383" s="13" t="s">
        <v>553</v>
      </c>
      <c r="E2383" s="31">
        <v>2</v>
      </c>
      <c r="F2383" s="102">
        <v>1.4076784381273995</v>
      </c>
      <c r="G2383" s="102">
        <f t="shared" si="90"/>
        <v>2.8153568762547989</v>
      </c>
    </row>
    <row r="2384" spans="1:7" ht="36" x14ac:dyDescent="0.2">
      <c r="A2384" s="11">
        <v>12</v>
      </c>
      <c r="B2384" s="63" t="s">
        <v>202</v>
      </c>
      <c r="C2384" s="44" t="s">
        <v>293</v>
      </c>
      <c r="D2384" s="13" t="s">
        <v>553</v>
      </c>
      <c r="E2384" s="31">
        <v>2</v>
      </c>
      <c r="F2384" s="102">
        <v>1.022834963255608</v>
      </c>
      <c r="G2384" s="102">
        <f t="shared" si="90"/>
        <v>2.0456699265112159</v>
      </c>
    </row>
    <row r="2385" spans="1:7" ht="45" x14ac:dyDescent="0.2">
      <c r="A2385" s="11">
        <v>13</v>
      </c>
      <c r="B2385" s="63" t="s">
        <v>236</v>
      </c>
      <c r="C2385" s="44" t="s">
        <v>432</v>
      </c>
      <c r="D2385" s="13" t="s">
        <v>604</v>
      </c>
      <c r="E2385" s="22">
        <v>0.24199999999999999</v>
      </c>
      <c r="F2385" s="102">
        <v>3.0924395653927279</v>
      </c>
      <c r="G2385" s="102">
        <f t="shared" si="90"/>
        <v>0.7483703748250401</v>
      </c>
    </row>
    <row r="2386" spans="1:7" ht="60" x14ac:dyDescent="0.2">
      <c r="A2386" s="11">
        <v>14</v>
      </c>
      <c r="B2386" s="63" t="s">
        <v>227</v>
      </c>
      <c r="C2386" s="28" t="s">
        <v>496</v>
      </c>
      <c r="D2386" s="13" t="s">
        <v>391</v>
      </c>
      <c r="E2386" s="34">
        <v>9</v>
      </c>
      <c r="F2386" s="102">
        <v>14.599712477131444</v>
      </c>
      <c r="G2386" s="102">
        <f t="shared" si="90"/>
        <v>131.397412294183</v>
      </c>
    </row>
    <row r="2387" spans="1:7" ht="60" x14ac:dyDescent="0.2">
      <c r="A2387" s="11">
        <v>15</v>
      </c>
      <c r="B2387" s="63" t="s">
        <v>228</v>
      </c>
      <c r="C2387" s="28" t="s">
        <v>497</v>
      </c>
      <c r="D2387" s="13" t="s">
        <v>391</v>
      </c>
      <c r="E2387" s="34">
        <v>24</v>
      </c>
      <c r="F2387" s="102">
        <v>12.76963651280669</v>
      </c>
      <c r="G2387" s="102">
        <f t="shared" si="90"/>
        <v>306.47127630736054</v>
      </c>
    </row>
    <row r="2388" spans="1:7" ht="60" x14ac:dyDescent="0.2">
      <c r="A2388" s="11">
        <v>16</v>
      </c>
      <c r="B2388" s="63" t="s">
        <v>228</v>
      </c>
      <c r="C2388" s="28" t="s">
        <v>498</v>
      </c>
      <c r="D2388" s="13" t="s">
        <v>391</v>
      </c>
      <c r="E2388" s="34">
        <v>15</v>
      </c>
      <c r="F2388" s="102">
        <v>8.5592062943812905</v>
      </c>
      <c r="G2388" s="102">
        <f t="shared" si="90"/>
        <v>128.38809441571937</v>
      </c>
    </row>
    <row r="2389" spans="1:7" ht="60" x14ac:dyDescent="0.2">
      <c r="A2389" s="11">
        <v>17</v>
      </c>
      <c r="B2389" s="63" t="s">
        <v>229</v>
      </c>
      <c r="C2389" s="28" t="s">
        <v>499</v>
      </c>
      <c r="D2389" s="13" t="s">
        <v>391</v>
      </c>
      <c r="E2389" s="34">
        <v>30</v>
      </c>
      <c r="F2389" s="102">
        <v>6.0793087432313389</v>
      </c>
      <c r="G2389" s="102">
        <f t="shared" si="90"/>
        <v>182.37926229694017</v>
      </c>
    </row>
    <row r="2390" spans="1:7" ht="60" x14ac:dyDescent="0.2">
      <c r="A2390" s="11">
        <v>18</v>
      </c>
      <c r="B2390" s="63" t="s">
        <v>181</v>
      </c>
      <c r="C2390" s="28" t="s">
        <v>500</v>
      </c>
      <c r="D2390" s="13" t="s">
        <v>391</v>
      </c>
      <c r="E2390" s="34">
        <v>24</v>
      </c>
      <c r="F2390" s="102">
        <v>5.2563246389380467</v>
      </c>
      <c r="G2390" s="102">
        <f t="shared" si="90"/>
        <v>126.15179133451312</v>
      </c>
    </row>
    <row r="2391" spans="1:7" ht="36" x14ac:dyDescent="0.2">
      <c r="A2391" s="11">
        <v>19</v>
      </c>
      <c r="B2391" s="63" t="s">
        <v>180</v>
      </c>
      <c r="C2391" s="44" t="s">
        <v>501</v>
      </c>
      <c r="D2391" s="13" t="s">
        <v>596</v>
      </c>
      <c r="E2391" s="31">
        <v>2</v>
      </c>
      <c r="F2391" s="102">
        <v>9.5645374576969022</v>
      </c>
      <c r="G2391" s="102">
        <f t="shared" si="90"/>
        <v>19.129074915393804</v>
      </c>
    </row>
    <row r="2392" spans="1:7" ht="36" x14ac:dyDescent="0.2">
      <c r="A2392" s="11">
        <v>20</v>
      </c>
      <c r="B2392" s="63" t="s">
        <v>230</v>
      </c>
      <c r="C2392" s="44" t="s">
        <v>502</v>
      </c>
      <c r="D2392" s="13" t="s">
        <v>596</v>
      </c>
      <c r="E2392" s="31">
        <v>2</v>
      </c>
      <c r="F2392" s="102">
        <v>8.0160064504583808</v>
      </c>
      <c r="G2392" s="102">
        <f t="shared" si="90"/>
        <v>16.032012900916762</v>
      </c>
    </row>
    <row r="2393" spans="1:7" ht="36" x14ac:dyDescent="0.2">
      <c r="A2393" s="11">
        <v>21</v>
      </c>
      <c r="B2393" s="63" t="s">
        <v>203</v>
      </c>
      <c r="C2393" s="44" t="s">
        <v>503</v>
      </c>
      <c r="D2393" s="13" t="s">
        <v>596</v>
      </c>
      <c r="E2393" s="31">
        <v>2</v>
      </c>
      <c r="F2393" s="102">
        <v>6.256384867994023</v>
      </c>
      <c r="G2393" s="102">
        <f t="shared" si="90"/>
        <v>12.512769735988046</v>
      </c>
    </row>
    <row r="2394" spans="1:7" ht="36" x14ac:dyDescent="0.2">
      <c r="A2394" s="11">
        <v>22</v>
      </c>
      <c r="B2394" s="63" t="s">
        <v>222</v>
      </c>
      <c r="C2394" s="44" t="s">
        <v>504</v>
      </c>
      <c r="D2394" s="13" t="s">
        <v>596</v>
      </c>
      <c r="E2394" s="31">
        <v>2</v>
      </c>
      <c r="F2394" s="102">
        <v>3.3025353039812599</v>
      </c>
      <c r="G2394" s="102">
        <f t="shared" si="90"/>
        <v>6.6050706079625199</v>
      </c>
    </row>
    <row r="2395" spans="1:7" ht="36" x14ac:dyDescent="0.2">
      <c r="A2395" s="11">
        <v>23</v>
      </c>
      <c r="B2395" s="63" t="s">
        <v>218</v>
      </c>
      <c r="C2395" s="44" t="s">
        <v>505</v>
      </c>
      <c r="D2395" s="13" t="s">
        <v>596</v>
      </c>
      <c r="E2395" s="31">
        <v>5</v>
      </c>
      <c r="F2395" s="102">
        <v>2.2807861421818054</v>
      </c>
      <c r="G2395" s="102">
        <f t="shared" si="90"/>
        <v>11.403930710909027</v>
      </c>
    </row>
    <row r="2396" spans="1:7" ht="12.75" customHeight="1" x14ac:dyDescent="0.2">
      <c r="A2396" s="128">
        <v>24</v>
      </c>
      <c r="B2396" s="151" t="s">
        <v>184</v>
      </c>
      <c r="C2396" s="148" t="s">
        <v>506</v>
      </c>
      <c r="D2396" s="139" t="s">
        <v>596</v>
      </c>
      <c r="E2396" s="150">
        <v>1</v>
      </c>
      <c r="F2396" s="122">
        <v>8.3853163945367086</v>
      </c>
      <c r="G2396" s="122">
        <f>E2396*F2396</f>
        <v>8.3853163945367086</v>
      </c>
    </row>
    <row r="2397" spans="1:7" ht="20.25" customHeight="1" x14ac:dyDescent="0.2">
      <c r="A2397" s="128"/>
      <c r="B2397" s="151"/>
      <c r="C2397" s="148"/>
      <c r="D2397" s="139"/>
      <c r="E2397" s="150"/>
      <c r="F2397" s="122"/>
      <c r="G2397" s="122"/>
    </row>
    <row r="2398" spans="1:7" ht="25.5" customHeight="1" x14ac:dyDescent="0.2">
      <c r="A2398" s="128">
        <v>25</v>
      </c>
      <c r="B2398" s="151" t="s">
        <v>184</v>
      </c>
      <c r="C2398" s="148" t="s">
        <v>507</v>
      </c>
      <c r="D2398" s="139" t="s">
        <v>596</v>
      </c>
      <c r="E2398" s="150">
        <v>1</v>
      </c>
      <c r="F2398" s="122">
        <v>8.3853163945367086</v>
      </c>
      <c r="G2398" s="122">
        <f>E2398*F2398</f>
        <v>8.3853163945367086</v>
      </c>
    </row>
    <row r="2399" spans="1:7" ht="12.75" customHeight="1" x14ac:dyDescent="0.2">
      <c r="A2399" s="128"/>
      <c r="B2399" s="151"/>
      <c r="C2399" s="148"/>
      <c r="D2399" s="139"/>
      <c r="E2399" s="150"/>
      <c r="F2399" s="122"/>
      <c r="G2399" s="122"/>
    </row>
    <row r="2400" spans="1:7" ht="22.7" customHeight="1" x14ac:dyDescent="0.2">
      <c r="A2400" s="128">
        <v>26</v>
      </c>
      <c r="B2400" s="151" t="s">
        <v>63</v>
      </c>
      <c r="C2400" s="148" t="s">
        <v>508</v>
      </c>
      <c r="D2400" s="139" t="s">
        <v>596</v>
      </c>
      <c r="E2400" s="150">
        <v>2</v>
      </c>
      <c r="F2400" s="122">
        <v>6.0679988201332895</v>
      </c>
      <c r="G2400" s="122">
        <f>E2400*F2400</f>
        <v>12.135997640266579</v>
      </c>
    </row>
    <row r="2401" spans="1:7" ht="12.75" customHeight="1" x14ac:dyDescent="0.2">
      <c r="A2401" s="128"/>
      <c r="B2401" s="151"/>
      <c r="C2401" s="148"/>
      <c r="D2401" s="139"/>
      <c r="E2401" s="150"/>
      <c r="F2401" s="122"/>
      <c r="G2401" s="122"/>
    </row>
    <row r="2402" spans="1:7" ht="29.85" customHeight="1" x14ac:dyDescent="0.2">
      <c r="A2402" s="128">
        <v>27</v>
      </c>
      <c r="B2402" s="129" t="s">
        <v>64</v>
      </c>
      <c r="C2402" s="148" t="s">
        <v>509</v>
      </c>
      <c r="D2402" s="139" t="s">
        <v>596</v>
      </c>
      <c r="E2402" s="150">
        <v>2</v>
      </c>
      <c r="F2402" s="122">
        <v>4.0539070338622887</v>
      </c>
      <c r="G2402" s="122">
        <f>E2402*F2402</f>
        <v>8.1078140677245774</v>
      </c>
    </row>
    <row r="2403" spans="1:7" ht="12.75" customHeight="1" x14ac:dyDescent="0.2">
      <c r="A2403" s="128"/>
      <c r="B2403" s="129"/>
      <c r="C2403" s="148"/>
      <c r="D2403" s="139"/>
      <c r="E2403" s="150"/>
      <c r="F2403" s="122"/>
      <c r="G2403" s="122"/>
    </row>
    <row r="2404" spans="1:7" ht="22.7" customHeight="1" x14ac:dyDescent="0.2">
      <c r="A2404" s="128">
        <v>28</v>
      </c>
      <c r="B2404" s="129" t="s">
        <v>64</v>
      </c>
      <c r="C2404" s="148" t="s">
        <v>510</v>
      </c>
      <c r="D2404" s="139" t="s">
        <v>596</v>
      </c>
      <c r="E2404" s="150">
        <v>5</v>
      </c>
      <c r="F2404" s="122">
        <v>4.0539070338622887</v>
      </c>
      <c r="G2404" s="122">
        <f>E2404*F2404</f>
        <v>20.269535169311443</v>
      </c>
    </row>
    <row r="2405" spans="1:7" ht="12.75" customHeight="1" x14ac:dyDescent="0.2">
      <c r="A2405" s="128"/>
      <c r="B2405" s="129"/>
      <c r="C2405" s="148"/>
      <c r="D2405" s="139"/>
      <c r="E2405" s="150"/>
      <c r="F2405" s="122"/>
      <c r="G2405" s="122"/>
    </row>
    <row r="2406" spans="1:7" ht="15" x14ac:dyDescent="0.2">
      <c r="A2406" s="11">
        <v>29</v>
      </c>
      <c r="B2406" s="62" t="s">
        <v>59</v>
      </c>
      <c r="C2406" s="44" t="s">
        <v>511</v>
      </c>
      <c r="D2406" s="13" t="s">
        <v>628</v>
      </c>
      <c r="E2406" s="34">
        <v>4</v>
      </c>
      <c r="F2406" s="102">
        <v>29.440313481042562</v>
      </c>
      <c r="G2406" s="102">
        <f>E2406*F2406</f>
        <v>117.76125392417025</v>
      </c>
    </row>
    <row r="2407" spans="1:7" ht="15" customHeight="1" x14ac:dyDescent="0.2">
      <c r="A2407" s="128">
        <v>30</v>
      </c>
      <c r="B2407" s="147" t="s">
        <v>231</v>
      </c>
      <c r="C2407" s="148" t="s">
        <v>512</v>
      </c>
      <c r="D2407" s="139" t="s">
        <v>628</v>
      </c>
      <c r="E2407" s="149">
        <v>4</v>
      </c>
      <c r="F2407" s="122">
        <v>90.69944148994324</v>
      </c>
      <c r="G2407" s="122">
        <f>E2407*F2407</f>
        <v>362.79776595977296</v>
      </c>
    </row>
    <row r="2408" spans="1:7" ht="12.75" customHeight="1" x14ac:dyDescent="0.2">
      <c r="A2408" s="128"/>
      <c r="B2408" s="147"/>
      <c r="C2408" s="148"/>
      <c r="D2408" s="139"/>
      <c r="E2408" s="149"/>
      <c r="F2408" s="122"/>
      <c r="G2408" s="122"/>
    </row>
    <row r="2409" spans="1:7" ht="15" customHeight="1" x14ac:dyDescent="0.2">
      <c r="A2409" s="128"/>
      <c r="B2409" s="147"/>
      <c r="C2409" s="148"/>
      <c r="D2409" s="139"/>
      <c r="E2409" s="149"/>
      <c r="F2409" s="122"/>
      <c r="G2409" s="122"/>
    </row>
    <row r="2410" spans="1:7" ht="40.15" customHeight="1" x14ac:dyDescent="0.2">
      <c r="A2410" s="11">
        <v>31</v>
      </c>
      <c r="B2410" s="62" t="s">
        <v>60</v>
      </c>
      <c r="C2410" s="28" t="s">
        <v>513</v>
      </c>
      <c r="D2410" s="11" t="s">
        <v>391</v>
      </c>
      <c r="E2410" s="34">
        <v>50</v>
      </c>
      <c r="F2410" s="102">
        <v>1.5819187905526433</v>
      </c>
      <c r="G2410" s="102">
        <f>E2410*F2410</f>
        <v>79.095939527632169</v>
      </c>
    </row>
    <row r="2411" spans="1:7" ht="40.15" customHeight="1" x14ac:dyDescent="0.2">
      <c r="A2411" s="11">
        <v>32</v>
      </c>
      <c r="B2411" s="62" t="s">
        <v>208</v>
      </c>
      <c r="C2411" s="28" t="s">
        <v>514</v>
      </c>
      <c r="D2411" s="11" t="s">
        <v>392</v>
      </c>
      <c r="E2411" s="33">
        <v>0.2</v>
      </c>
      <c r="F2411" s="102">
        <v>475.78292209120889</v>
      </c>
      <c r="G2411" s="102">
        <f>E2411*F2411</f>
        <v>95.156584418241778</v>
      </c>
    </row>
    <row r="2412" spans="1:7" ht="12.75" customHeight="1" x14ac:dyDescent="0.2">
      <c r="A2412" s="128">
        <v>33</v>
      </c>
      <c r="B2412" s="129" t="s">
        <v>61</v>
      </c>
      <c r="C2412" s="131" t="s">
        <v>515</v>
      </c>
      <c r="D2412" s="128" t="s">
        <v>392</v>
      </c>
      <c r="E2412" s="138">
        <v>0.3</v>
      </c>
      <c r="F2412" s="122">
        <v>1359.6153158410739</v>
      </c>
      <c r="G2412" s="122">
        <f>E2412*F2412</f>
        <v>407.88459475232213</v>
      </c>
    </row>
    <row r="2413" spans="1:7" ht="12.75" customHeight="1" x14ac:dyDescent="0.2">
      <c r="A2413" s="128"/>
      <c r="B2413" s="129"/>
      <c r="C2413" s="131"/>
      <c r="D2413" s="128"/>
      <c r="E2413" s="138"/>
      <c r="F2413" s="122"/>
      <c r="G2413" s="122"/>
    </row>
    <row r="2414" spans="1:7" ht="30" x14ac:dyDescent="0.2">
      <c r="A2414" s="11">
        <v>34</v>
      </c>
      <c r="B2414" s="62" t="s">
        <v>60</v>
      </c>
      <c r="C2414" s="28" t="s">
        <v>621</v>
      </c>
      <c r="D2414" s="11" t="s">
        <v>391</v>
      </c>
      <c r="E2414" s="34">
        <v>20</v>
      </c>
      <c r="F2414" s="102">
        <v>1.5819187905526433</v>
      </c>
      <c r="G2414" s="102">
        <f>E2414*F2414</f>
        <v>31.638375811052867</v>
      </c>
    </row>
    <row r="2415" spans="1:7" ht="38.85" customHeight="1" x14ac:dyDescent="0.2">
      <c r="A2415" s="11">
        <v>35</v>
      </c>
      <c r="B2415" s="67" t="s">
        <v>62</v>
      </c>
      <c r="C2415" s="28" t="s">
        <v>622</v>
      </c>
      <c r="D2415" s="11" t="s">
        <v>392</v>
      </c>
      <c r="E2415" s="33">
        <v>0.1</v>
      </c>
      <c r="F2415" s="102">
        <v>318.93625368486516</v>
      </c>
      <c r="G2415" s="102">
        <f>E2415*F2415</f>
        <v>31.893625368486518</v>
      </c>
    </row>
    <row r="2416" spans="1:7" ht="20.25" customHeight="1" x14ac:dyDescent="0.2">
      <c r="A2416" s="128">
        <v>36</v>
      </c>
      <c r="B2416" s="129" t="s">
        <v>62</v>
      </c>
      <c r="C2416" s="131" t="s">
        <v>623</v>
      </c>
      <c r="D2416" s="128" t="s">
        <v>392</v>
      </c>
      <c r="E2416" s="138">
        <v>0.1</v>
      </c>
      <c r="F2416" s="122">
        <v>687.19975108064227</v>
      </c>
      <c r="G2416" s="122">
        <f>E2416*F2416</f>
        <v>68.719975108064233</v>
      </c>
    </row>
    <row r="2417" spans="1:7" ht="20.25" customHeight="1" x14ac:dyDescent="0.2">
      <c r="A2417" s="128"/>
      <c r="B2417" s="129"/>
      <c r="C2417" s="131"/>
      <c r="D2417" s="128"/>
      <c r="E2417" s="138"/>
      <c r="F2417" s="122"/>
      <c r="G2417" s="122"/>
    </row>
    <row r="2418" spans="1:7" ht="38.85" customHeight="1" x14ac:dyDescent="0.2">
      <c r="A2418" s="11">
        <v>37</v>
      </c>
      <c r="B2418" s="62" t="s">
        <v>0</v>
      </c>
      <c r="C2418" s="28" t="s">
        <v>516</v>
      </c>
      <c r="D2418" s="13" t="s">
        <v>628</v>
      </c>
      <c r="E2418" s="33">
        <v>3.85</v>
      </c>
      <c r="F2418" s="102">
        <v>42.57428981001307</v>
      </c>
      <c r="G2418" s="102">
        <f>E2418*F2418</f>
        <v>163.91101576855033</v>
      </c>
    </row>
    <row r="2419" spans="1:7" ht="30" x14ac:dyDescent="0.2">
      <c r="A2419" s="11">
        <v>38</v>
      </c>
      <c r="B2419" s="63" t="s">
        <v>236</v>
      </c>
      <c r="C2419" s="28" t="s">
        <v>395</v>
      </c>
      <c r="D2419" s="11" t="s">
        <v>604</v>
      </c>
      <c r="E2419" s="33">
        <v>7.92</v>
      </c>
      <c r="F2419" s="102">
        <v>3.9510891712653402</v>
      </c>
      <c r="G2419" s="102">
        <f>E2419*F2419</f>
        <v>31.292626236421494</v>
      </c>
    </row>
    <row r="2420" spans="1:7" s="55" customFormat="1" ht="60" x14ac:dyDescent="0.25">
      <c r="A2420" s="13"/>
      <c r="B2420" s="63"/>
      <c r="C2420" s="54" t="s">
        <v>517</v>
      </c>
      <c r="D2420" s="11"/>
      <c r="E2420" s="33"/>
      <c r="F2420" s="43"/>
      <c r="G2420" s="43"/>
    </row>
    <row r="2421" spans="1:7" s="55" customFormat="1" ht="15" x14ac:dyDescent="0.25">
      <c r="A2421" s="13"/>
      <c r="B2421" s="63"/>
      <c r="C2421" s="56" t="s">
        <v>459</v>
      </c>
      <c r="D2421" s="57"/>
      <c r="E2421" s="45"/>
      <c r="F2421" s="27"/>
      <c r="G2421" s="111">
        <f>SUM(G8:G2419)</f>
        <v>476879.74513327825</v>
      </c>
    </row>
    <row r="2422" spans="1:7" ht="15" x14ac:dyDescent="0.2">
      <c r="A2422" s="11"/>
      <c r="B2422" s="62"/>
      <c r="C2422" s="58" t="s">
        <v>460</v>
      </c>
      <c r="D2422" s="59"/>
      <c r="E2422" s="52"/>
      <c r="F2422" s="46"/>
      <c r="G2422" s="112">
        <f>SUM(G2421*20%)</f>
        <v>95375.949026655653</v>
      </c>
    </row>
    <row r="2423" spans="1:7" ht="15" x14ac:dyDescent="0.2">
      <c r="A2423" s="11"/>
      <c r="B2423" s="62"/>
      <c r="C2423" s="60" t="s">
        <v>461</v>
      </c>
      <c r="D2423" s="59"/>
      <c r="E2423" s="52"/>
      <c r="F2423" s="46"/>
      <c r="G2423" s="112">
        <f>SUM(G2421+G2422)</f>
        <v>572255.69415993395</v>
      </c>
    </row>
    <row r="2424" spans="1:7" ht="14.25" customHeight="1" x14ac:dyDescent="0.2">
      <c r="F2424" s="4"/>
      <c r="G2424" s="4"/>
    </row>
    <row r="2425" spans="1:7" ht="14.25" customHeight="1" x14ac:dyDescent="0.2">
      <c r="F2425" s="4"/>
      <c r="G2425" s="4"/>
    </row>
    <row r="2426" spans="1:7" ht="14.25" customHeight="1" x14ac:dyDescent="0.2">
      <c r="F2426" s="4"/>
      <c r="G2426" s="4"/>
    </row>
    <row r="2427" spans="1:7" ht="14.25" customHeight="1" x14ac:dyDescent="0.2">
      <c r="F2427" s="4"/>
      <c r="G2427" s="4"/>
    </row>
    <row r="2428" spans="1:7" ht="14.25" customHeight="1" x14ac:dyDescent="0.2">
      <c r="F2428" s="4"/>
      <c r="G2428" s="4"/>
    </row>
    <row r="2429" spans="1:7" ht="14.25" customHeight="1" x14ac:dyDescent="0.2">
      <c r="F2429" s="4"/>
      <c r="G2429" s="4"/>
    </row>
    <row r="2430" spans="1:7" ht="14.25" customHeight="1" x14ac:dyDescent="0.2">
      <c r="F2430" s="4"/>
      <c r="G2430" s="4"/>
    </row>
    <row r="2431" spans="1:7" ht="14.25" customHeight="1" x14ac:dyDescent="0.2">
      <c r="F2431" s="4"/>
      <c r="G2431" s="4"/>
    </row>
    <row r="2432" spans="1:7" ht="14.25" customHeight="1" x14ac:dyDescent="0.2">
      <c r="F2432" s="4"/>
      <c r="G2432" s="4"/>
    </row>
    <row r="2433" spans="6:7" ht="14.25" customHeight="1" x14ac:dyDescent="0.2">
      <c r="F2433" s="4"/>
      <c r="G2433" s="4"/>
    </row>
    <row r="2434" spans="6:7" ht="14.25" customHeight="1" x14ac:dyDescent="0.2">
      <c r="F2434" s="4"/>
      <c r="G2434" s="4"/>
    </row>
    <row r="2435" spans="6:7" ht="14.25" customHeight="1" x14ac:dyDescent="0.2">
      <c r="F2435" s="4"/>
      <c r="G2435" s="4"/>
    </row>
    <row r="2436" spans="6:7" ht="14.25" customHeight="1" x14ac:dyDescent="0.2">
      <c r="F2436" s="4"/>
      <c r="G2436" s="4"/>
    </row>
    <row r="2437" spans="6:7" ht="14.25" customHeight="1" x14ac:dyDescent="0.2">
      <c r="F2437" s="4"/>
      <c r="G2437" s="4"/>
    </row>
    <row r="2438" spans="6:7" ht="14.25" customHeight="1" x14ac:dyDescent="0.2">
      <c r="F2438" s="4"/>
      <c r="G2438" s="4"/>
    </row>
    <row r="2439" spans="6:7" ht="14.25" customHeight="1" x14ac:dyDescent="0.2">
      <c r="F2439" s="4"/>
      <c r="G2439" s="4"/>
    </row>
    <row r="2440" spans="6:7" ht="14.25" customHeight="1" x14ac:dyDescent="0.2">
      <c r="F2440" s="4"/>
      <c r="G2440" s="4"/>
    </row>
    <row r="2441" spans="6:7" ht="14.25" customHeight="1" x14ac:dyDescent="0.2">
      <c r="F2441" s="4"/>
      <c r="G2441" s="4"/>
    </row>
    <row r="2442" spans="6:7" ht="14.25" customHeight="1" x14ac:dyDescent="0.2">
      <c r="F2442" s="4"/>
      <c r="G2442" s="4"/>
    </row>
    <row r="2443" spans="6:7" ht="14.25" customHeight="1" x14ac:dyDescent="0.2">
      <c r="F2443" s="4"/>
      <c r="G2443" s="4"/>
    </row>
    <row r="2444" spans="6:7" ht="14.25" customHeight="1" x14ac:dyDescent="0.2">
      <c r="F2444" s="4"/>
      <c r="G2444" s="4"/>
    </row>
    <row r="2445" spans="6:7" ht="14.25" customHeight="1" x14ac:dyDescent="0.2">
      <c r="F2445" s="4"/>
      <c r="G2445" s="4"/>
    </row>
    <row r="2446" spans="6:7" ht="14.25" customHeight="1" x14ac:dyDescent="0.2">
      <c r="F2446" s="4"/>
      <c r="G2446" s="4"/>
    </row>
    <row r="2447" spans="6:7" ht="14.25" customHeight="1" x14ac:dyDescent="0.2">
      <c r="F2447" s="4"/>
      <c r="G2447" s="4"/>
    </row>
    <row r="2448" spans="6:7" ht="14.25" customHeight="1" x14ac:dyDescent="0.2">
      <c r="F2448" s="4"/>
      <c r="G2448" s="4"/>
    </row>
    <row r="2449" spans="6:7" ht="14.25" customHeight="1" x14ac:dyDescent="0.2">
      <c r="F2449" s="4"/>
      <c r="G2449" s="4"/>
    </row>
    <row r="2450" spans="6:7" ht="14.25" customHeight="1" x14ac:dyDescent="0.2">
      <c r="F2450" s="4"/>
      <c r="G2450" s="4"/>
    </row>
    <row r="2451" spans="6:7" ht="14.25" customHeight="1" x14ac:dyDescent="0.2">
      <c r="F2451" s="4"/>
      <c r="G2451" s="4"/>
    </row>
    <row r="2452" spans="6:7" ht="14.25" customHeight="1" x14ac:dyDescent="0.2">
      <c r="F2452" s="4"/>
      <c r="G2452" s="4"/>
    </row>
    <row r="2453" spans="6:7" ht="14.25" customHeight="1" x14ac:dyDescent="0.2">
      <c r="F2453" s="4"/>
      <c r="G2453" s="4"/>
    </row>
    <row r="2454" spans="6:7" ht="14.25" customHeight="1" x14ac:dyDescent="0.2">
      <c r="F2454" s="4"/>
      <c r="G2454" s="4"/>
    </row>
    <row r="2455" spans="6:7" ht="14.25" customHeight="1" x14ac:dyDescent="0.2">
      <c r="F2455" s="4"/>
      <c r="G2455" s="4"/>
    </row>
    <row r="2456" spans="6:7" ht="14.25" customHeight="1" x14ac:dyDescent="0.2">
      <c r="F2456" s="4"/>
      <c r="G2456" s="4"/>
    </row>
    <row r="2457" spans="6:7" ht="14.25" customHeight="1" x14ac:dyDescent="0.2">
      <c r="F2457" s="4"/>
      <c r="G2457" s="4"/>
    </row>
    <row r="2458" spans="6:7" ht="14.25" customHeight="1" x14ac:dyDescent="0.2">
      <c r="F2458" s="4"/>
      <c r="G2458" s="4"/>
    </row>
    <row r="2459" spans="6:7" ht="14.25" customHeight="1" x14ac:dyDescent="0.2">
      <c r="F2459" s="4"/>
      <c r="G2459" s="4"/>
    </row>
    <row r="2460" spans="6:7" ht="14.25" customHeight="1" x14ac:dyDescent="0.2">
      <c r="F2460" s="4"/>
      <c r="G2460" s="4"/>
    </row>
    <row r="2461" spans="6:7" ht="14.25" customHeight="1" x14ac:dyDescent="0.2">
      <c r="F2461" s="4"/>
      <c r="G2461" s="4"/>
    </row>
    <row r="2462" spans="6:7" ht="14.25" customHeight="1" x14ac:dyDescent="0.2">
      <c r="F2462" s="4"/>
      <c r="G2462" s="4"/>
    </row>
    <row r="2463" spans="6:7" ht="14.25" customHeight="1" x14ac:dyDescent="0.2">
      <c r="F2463" s="4"/>
      <c r="G2463" s="4"/>
    </row>
    <row r="2464" spans="6:7" ht="14.25" customHeight="1" x14ac:dyDescent="0.2">
      <c r="F2464" s="4"/>
      <c r="G2464" s="4"/>
    </row>
    <row r="2465" spans="6:7" ht="14.25" customHeight="1" x14ac:dyDescent="0.2">
      <c r="F2465" s="4"/>
      <c r="G2465" s="4"/>
    </row>
    <row r="2466" spans="6:7" ht="14.25" customHeight="1" x14ac:dyDescent="0.2">
      <c r="F2466" s="4"/>
      <c r="G2466" s="4"/>
    </row>
    <row r="2467" spans="6:7" ht="14.25" customHeight="1" x14ac:dyDescent="0.2">
      <c r="F2467" s="4"/>
      <c r="G2467" s="4"/>
    </row>
    <row r="2468" spans="6:7" ht="14.25" customHeight="1" x14ac:dyDescent="0.2">
      <c r="F2468" s="4"/>
      <c r="G2468" s="4"/>
    </row>
    <row r="2469" spans="6:7" ht="14.25" customHeight="1" x14ac:dyDescent="0.2">
      <c r="F2469" s="4"/>
      <c r="G2469" s="4"/>
    </row>
    <row r="2470" spans="6:7" ht="14.25" customHeight="1" x14ac:dyDescent="0.2">
      <c r="F2470" s="4"/>
      <c r="G2470" s="4"/>
    </row>
    <row r="2471" spans="6:7" ht="14.25" customHeight="1" x14ac:dyDescent="0.2">
      <c r="F2471" s="4"/>
      <c r="G2471" s="4"/>
    </row>
    <row r="2472" spans="6:7" ht="14.25" customHeight="1" x14ac:dyDescent="0.2">
      <c r="F2472" s="4"/>
      <c r="G2472" s="4"/>
    </row>
    <row r="2473" spans="6:7" ht="14.25" customHeight="1" x14ac:dyDescent="0.2">
      <c r="F2473" s="4"/>
      <c r="G2473" s="4"/>
    </row>
    <row r="2474" spans="6:7" ht="14.25" customHeight="1" x14ac:dyDescent="0.2">
      <c r="F2474" s="4"/>
      <c r="G2474" s="4"/>
    </row>
    <row r="2475" spans="6:7" ht="14.25" customHeight="1" x14ac:dyDescent="0.2">
      <c r="F2475" s="4"/>
      <c r="G2475" s="4"/>
    </row>
    <row r="2476" spans="6:7" ht="14.25" customHeight="1" x14ac:dyDescent="0.2">
      <c r="F2476" s="4"/>
      <c r="G2476" s="4"/>
    </row>
    <row r="2477" spans="6:7" ht="14.25" customHeight="1" x14ac:dyDescent="0.2">
      <c r="F2477" s="4"/>
      <c r="G2477" s="4"/>
    </row>
    <row r="2478" spans="6:7" ht="14.25" customHeight="1" x14ac:dyDescent="0.2">
      <c r="F2478" s="4"/>
      <c r="G2478" s="4"/>
    </row>
    <row r="2479" spans="6:7" ht="14.25" customHeight="1" x14ac:dyDescent="0.2">
      <c r="F2479" s="4"/>
      <c r="G2479" s="4"/>
    </row>
    <row r="2480" spans="6:7" ht="14.25" customHeight="1" x14ac:dyDescent="0.2">
      <c r="F2480" s="4"/>
      <c r="G2480" s="4"/>
    </row>
    <row r="2481" spans="6:7" ht="14.25" customHeight="1" x14ac:dyDescent="0.2">
      <c r="F2481" s="4"/>
      <c r="G2481" s="4"/>
    </row>
    <row r="2482" spans="6:7" ht="14.25" customHeight="1" x14ac:dyDescent="0.2">
      <c r="F2482" s="4"/>
      <c r="G2482" s="4"/>
    </row>
    <row r="2483" spans="6:7" ht="14.25" customHeight="1" x14ac:dyDescent="0.2">
      <c r="F2483" s="4"/>
      <c r="G2483" s="4"/>
    </row>
    <row r="2484" spans="6:7" ht="14.25" customHeight="1" x14ac:dyDescent="0.2">
      <c r="F2484" s="4"/>
      <c r="G2484" s="4"/>
    </row>
    <row r="2485" spans="6:7" ht="14.25" customHeight="1" x14ac:dyDescent="0.2">
      <c r="F2485" s="4"/>
      <c r="G2485" s="4"/>
    </row>
    <row r="2486" spans="6:7" ht="14.25" customHeight="1" x14ac:dyDescent="0.2">
      <c r="F2486" s="4"/>
      <c r="G2486" s="4"/>
    </row>
    <row r="2487" spans="6:7" ht="14.25" customHeight="1" x14ac:dyDescent="0.2">
      <c r="F2487" s="4"/>
      <c r="G2487" s="4"/>
    </row>
    <row r="2488" spans="6:7" ht="14.25" customHeight="1" x14ac:dyDescent="0.2">
      <c r="F2488" s="4"/>
      <c r="G2488" s="4"/>
    </row>
    <row r="2489" spans="6:7" ht="14.25" customHeight="1" x14ac:dyDescent="0.2">
      <c r="F2489" s="4"/>
      <c r="G2489" s="4"/>
    </row>
    <row r="2490" spans="6:7" ht="14.25" customHeight="1" x14ac:dyDescent="0.2">
      <c r="F2490" s="4"/>
      <c r="G2490" s="4"/>
    </row>
    <row r="2491" spans="6:7" ht="14.25" customHeight="1" x14ac:dyDescent="0.2">
      <c r="F2491" s="4"/>
      <c r="G2491" s="4"/>
    </row>
    <row r="2492" spans="6:7" ht="14.25" customHeight="1" x14ac:dyDescent="0.2">
      <c r="F2492" s="4"/>
      <c r="G2492" s="4"/>
    </row>
    <row r="2493" spans="6:7" ht="14.25" customHeight="1" x14ac:dyDescent="0.2">
      <c r="F2493" s="4"/>
      <c r="G2493" s="4"/>
    </row>
    <row r="2494" spans="6:7" ht="14.25" customHeight="1" x14ac:dyDescent="0.2">
      <c r="F2494" s="4"/>
      <c r="G2494" s="4"/>
    </row>
    <row r="2495" spans="6:7" ht="14.25" customHeight="1" x14ac:dyDescent="0.2">
      <c r="F2495" s="4"/>
      <c r="G2495" s="4"/>
    </row>
    <row r="2496" spans="6:7" ht="14.25" customHeight="1" x14ac:dyDescent="0.2">
      <c r="F2496" s="4"/>
      <c r="G2496" s="4"/>
    </row>
    <row r="2497" spans="6:7" ht="14.25" customHeight="1" x14ac:dyDescent="0.2">
      <c r="F2497" s="4"/>
      <c r="G2497" s="4"/>
    </row>
    <row r="2498" spans="6:7" ht="14.25" customHeight="1" x14ac:dyDescent="0.2">
      <c r="F2498" s="4"/>
      <c r="G2498" s="4"/>
    </row>
    <row r="2499" spans="6:7" ht="14.25" customHeight="1" x14ac:dyDescent="0.2">
      <c r="F2499" s="4"/>
      <c r="G2499" s="4"/>
    </row>
    <row r="2500" spans="6:7" ht="14.25" customHeight="1" x14ac:dyDescent="0.2">
      <c r="F2500" s="4"/>
      <c r="G2500" s="4"/>
    </row>
    <row r="2501" spans="6:7" ht="14.25" customHeight="1" x14ac:dyDescent="0.2">
      <c r="F2501" s="4"/>
      <c r="G2501" s="4"/>
    </row>
    <row r="2502" spans="6:7" ht="14.25" customHeight="1" x14ac:dyDescent="0.2">
      <c r="F2502" s="4"/>
      <c r="G2502" s="4"/>
    </row>
    <row r="2503" spans="6:7" ht="14.25" customHeight="1" x14ac:dyDescent="0.2">
      <c r="F2503" s="4"/>
      <c r="G2503" s="4"/>
    </row>
    <row r="2504" spans="6:7" ht="14.25" customHeight="1" x14ac:dyDescent="0.2">
      <c r="F2504" s="4"/>
      <c r="G2504" s="4"/>
    </row>
    <row r="2505" spans="6:7" ht="14.25" customHeight="1" x14ac:dyDescent="0.2">
      <c r="F2505" s="4"/>
      <c r="G2505" s="4"/>
    </row>
    <row r="2506" spans="6:7" ht="14.25" customHeight="1" x14ac:dyDescent="0.2">
      <c r="F2506" s="4"/>
      <c r="G2506" s="4"/>
    </row>
    <row r="2507" spans="6:7" ht="14.25" customHeight="1" x14ac:dyDescent="0.2">
      <c r="F2507" s="4"/>
      <c r="G2507" s="4"/>
    </row>
    <row r="2508" spans="6:7" ht="14.25" customHeight="1" x14ac:dyDescent="0.2">
      <c r="F2508" s="4"/>
      <c r="G2508" s="4"/>
    </row>
    <row r="2509" spans="6:7" ht="14.25" customHeight="1" x14ac:dyDescent="0.2">
      <c r="F2509" s="4"/>
      <c r="G2509" s="4"/>
    </row>
    <row r="2510" spans="6:7" ht="14.25" customHeight="1" x14ac:dyDescent="0.2">
      <c r="F2510" s="4"/>
      <c r="G2510" s="4"/>
    </row>
    <row r="2511" spans="6:7" ht="14.25" customHeight="1" x14ac:dyDescent="0.2">
      <c r="F2511" s="4"/>
      <c r="G2511" s="4"/>
    </row>
    <row r="2512" spans="6:7" ht="14.25" customHeight="1" x14ac:dyDescent="0.2">
      <c r="F2512" s="4"/>
      <c r="G2512" s="4"/>
    </row>
    <row r="2513" spans="6:7" ht="14.25" customHeight="1" x14ac:dyDescent="0.2">
      <c r="F2513" s="4"/>
      <c r="G2513" s="4"/>
    </row>
    <row r="2514" spans="6:7" ht="14.25" customHeight="1" x14ac:dyDescent="0.2">
      <c r="F2514" s="4"/>
      <c r="G2514" s="4"/>
    </row>
    <row r="2515" spans="6:7" ht="14.25" customHeight="1" x14ac:dyDescent="0.2">
      <c r="F2515" s="4"/>
      <c r="G2515" s="4"/>
    </row>
    <row r="2516" spans="6:7" ht="14.25" customHeight="1" x14ac:dyDescent="0.2">
      <c r="F2516" s="4"/>
      <c r="G2516" s="4"/>
    </row>
    <row r="2517" spans="6:7" ht="14.25" customHeight="1" x14ac:dyDescent="0.2">
      <c r="F2517" s="4"/>
      <c r="G2517" s="4"/>
    </row>
    <row r="2518" spans="6:7" ht="14.25" customHeight="1" x14ac:dyDescent="0.2">
      <c r="F2518" s="4"/>
      <c r="G2518" s="4"/>
    </row>
    <row r="2519" spans="6:7" ht="14.25" customHeight="1" x14ac:dyDescent="0.2">
      <c r="F2519" s="4"/>
      <c r="G2519" s="4"/>
    </row>
    <row r="2520" spans="6:7" ht="14.25" customHeight="1" x14ac:dyDescent="0.2">
      <c r="F2520" s="4"/>
      <c r="G2520" s="4"/>
    </row>
    <row r="2521" spans="6:7" ht="14.25" customHeight="1" x14ac:dyDescent="0.2">
      <c r="F2521" s="4"/>
      <c r="G2521" s="4"/>
    </row>
    <row r="2522" spans="6:7" ht="14.25" customHeight="1" x14ac:dyDescent="0.2">
      <c r="F2522" s="4"/>
      <c r="G2522" s="4"/>
    </row>
    <row r="2523" spans="6:7" ht="14.25" customHeight="1" x14ac:dyDescent="0.2">
      <c r="F2523" s="4"/>
      <c r="G2523" s="4"/>
    </row>
    <row r="2524" spans="6:7" ht="14.25" customHeight="1" x14ac:dyDescent="0.2">
      <c r="F2524" s="4"/>
      <c r="G2524" s="4"/>
    </row>
    <row r="2525" spans="6:7" ht="14.25" customHeight="1" x14ac:dyDescent="0.2">
      <c r="F2525" s="4"/>
      <c r="G2525" s="4"/>
    </row>
    <row r="2526" spans="6:7" ht="14.25" customHeight="1" x14ac:dyDescent="0.2">
      <c r="F2526" s="4"/>
      <c r="G2526" s="4"/>
    </row>
    <row r="2527" spans="6:7" ht="14.25" customHeight="1" x14ac:dyDescent="0.2">
      <c r="F2527" s="4"/>
      <c r="G2527" s="4"/>
    </row>
    <row r="2528" spans="6:7" ht="14.25" customHeight="1" x14ac:dyDescent="0.2">
      <c r="F2528" s="4"/>
      <c r="G2528" s="4"/>
    </row>
    <row r="2529" spans="6:7" ht="14.25" customHeight="1" x14ac:dyDescent="0.2">
      <c r="F2529" s="4"/>
      <c r="G2529" s="4"/>
    </row>
    <row r="2530" spans="6:7" ht="14.25" customHeight="1" x14ac:dyDescent="0.2">
      <c r="F2530" s="4"/>
      <c r="G2530" s="4"/>
    </row>
    <row r="2531" spans="6:7" ht="14.25" customHeight="1" x14ac:dyDescent="0.2">
      <c r="F2531" s="4"/>
      <c r="G2531" s="4"/>
    </row>
    <row r="2532" spans="6:7" ht="14.25" customHeight="1" x14ac:dyDescent="0.2">
      <c r="F2532" s="4"/>
      <c r="G2532" s="4"/>
    </row>
    <row r="2533" spans="6:7" ht="14.25" customHeight="1" x14ac:dyDescent="0.2">
      <c r="F2533" s="4"/>
      <c r="G2533" s="4"/>
    </row>
    <row r="2534" spans="6:7" ht="14.25" customHeight="1" x14ac:dyDescent="0.2">
      <c r="F2534" s="4"/>
      <c r="G2534" s="4"/>
    </row>
    <row r="2535" spans="6:7" ht="14.25" customHeight="1" x14ac:dyDescent="0.2">
      <c r="F2535" s="4"/>
      <c r="G2535" s="4"/>
    </row>
    <row r="2536" spans="6:7" ht="14.25" customHeight="1" x14ac:dyDescent="0.2">
      <c r="F2536" s="4"/>
      <c r="G2536" s="4"/>
    </row>
    <row r="2537" spans="6:7" ht="14.25" customHeight="1" x14ac:dyDescent="0.2">
      <c r="F2537" s="4"/>
      <c r="G2537" s="4"/>
    </row>
    <row r="2538" spans="6:7" ht="14.25" customHeight="1" x14ac:dyDescent="0.2">
      <c r="F2538" s="4"/>
      <c r="G2538" s="4"/>
    </row>
    <row r="2539" spans="6:7" ht="14.25" customHeight="1" x14ac:dyDescent="0.2">
      <c r="F2539" s="4"/>
      <c r="G2539" s="4"/>
    </row>
    <row r="2540" spans="6:7" ht="14.25" customHeight="1" x14ac:dyDescent="0.2">
      <c r="F2540" s="4"/>
      <c r="G2540" s="4"/>
    </row>
    <row r="2541" spans="6:7" ht="14.25" customHeight="1" x14ac:dyDescent="0.2">
      <c r="F2541" s="4"/>
      <c r="G2541" s="4"/>
    </row>
    <row r="2542" spans="6:7" ht="14.25" customHeight="1" x14ac:dyDescent="0.2">
      <c r="F2542" s="4"/>
      <c r="G2542" s="4"/>
    </row>
    <row r="2543" spans="6:7" ht="14.25" customHeight="1" x14ac:dyDescent="0.2">
      <c r="F2543" s="4"/>
      <c r="G2543" s="4"/>
    </row>
    <row r="2544" spans="6:7" ht="14.25" customHeight="1" x14ac:dyDescent="0.2">
      <c r="F2544" s="4"/>
      <c r="G2544" s="4"/>
    </row>
    <row r="2545" spans="6:7" ht="14.25" customHeight="1" x14ac:dyDescent="0.2">
      <c r="F2545" s="4"/>
      <c r="G2545" s="4"/>
    </row>
    <row r="2546" spans="6:7" ht="14.25" customHeight="1" x14ac:dyDescent="0.2">
      <c r="F2546" s="4"/>
      <c r="G2546" s="4"/>
    </row>
    <row r="2547" spans="6:7" ht="14.25" customHeight="1" x14ac:dyDescent="0.2">
      <c r="F2547" s="4"/>
      <c r="G2547" s="4"/>
    </row>
    <row r="2548" spans="6:7" ht="14.25" customHeight="1" x14ac:dyDescent="0.2">
      <c r="F2548" s="4"/>
      <c r="G2548" s="4"/>
    </row>
    <row r="2549" spans="6:7" ht="14.25" customHeight="1" x14ac:dyDescent="0.2">
      <c r="F2549" s="4"/>
      <c r="G2549" s="4"/>
    </row>
    <row r="2550" spans="6:7" ht="14.25" customHeight="1" x14ac:dyDescent="0.2">
      <c r="F2550" s="4"/>
      <c r="G2550" s="4"/>
    </row>
    <row r="2551" spans="6:7" ht="14.25" customHeight="1" x14ac:dyDescent="0.2">
      <c r="F2551" s="4"/>
      <c r="G2551" s="4"/>
    </row>
    <row r="2552" spans="6:7" ht="14.25" customHeight="1" x14ac:dyDescent="0.2">
      <c r="F2552" s="4"/>
      <c r="G2552" s="4"/>
    </row>
    <row r="2553" spans="6:7" ht="14.25" customHeight="1" x14ac:dyDescent="0.2">
      <c r="F2553" s="4"/>
      <c r="G2553" s="4"/>
    </row>
    <row r="2554" spans="6:7" ht="14.25" customHeight="1" x14ac:dyDescent="0.2">
      <c r="F2554" s="4"/>
      <c r="G2554" s="4"/>
    </row>
    <row r="2555" spans="6:7" ht="14.25" customHeight="1" x14ac:dyDescent="0.2">
      <c r="F2555" s="4"/>
      <c r="G2555" s="4"/>
    </row>
    <row r="2556" spans="6:7" ht="14.25" customHeight="1" x14ac:dyDescent="0.2">
      <c r="F2556" s="4"/>
      <c r="G2556" s="4"/>
    </row>
    <row r="2557" spans="6:7" ht="14.25" customHeight="1" x14ac:dyDescent="0.2">
      <c r="F2557" s="4"/>
      <c r="G2557" s="4"/>
    </row>
    <row r="2558" spans="6:7" ht="14.25" customHeight="1" x14ac:dyDescent="0.2">
      <c r="F2558" s="4"/>
      <c r="G2558" s="4"/>
    </row>
    <row r="2559" spans="6:7" ht="14.25" customHeight="1" x14ac:dyDescent="0.2">
      <c r="F2559" s="4"/>
      <c r="G2559" s="4"/>
    </row>
    <row r="2560" spans="6:7" ht="14.25" customHeight="1" x14ac:dyDescent="0.2">
      <c r="F2560" s="4"/>
      <c r="G2560" s="4"/>
    </row>
    <row r="2561" spans="6:7" ht="14.25" customHeight="1" x14ac:dyDescent="0.2">
      <c r="F2561" s="4"/>
      <c r="G2561" s="4"/>
    </row>
    <row r="2562" spans="6:7" ht="14.25" customHeight="1" x14ac:dyDescent="0.2">
      <c r="F2562" s="4"/>
      <c r="G2562" s="4"/>
    </row>
    <row r="2563" spans="6:7" ht="14.25" customHeight="1" x14ac:dyDescent="0.2">
      <c r="F2563" s="4"/>
      <c r="G2563" s="4"/>
    </row>
    <row r="2564" spans="6:7" ht="14.25" customHeight="1" x14ac:dyDescent="0.2">
      <c r="F2564" s="4"/>
      <c r="G2564" s="4"/>
    </row>
    <row r="2565" spans="6:7" ht="14.25" customHeight="1" x14ac:dyDescent="0.2">
      <c r="F2565" s="4"/>
      <c r="G2565" s="4"/>
    </row>
    <row r="2566" spans="6:7" ht="14.25" customHeight="1" x14ac:dyDescent="0.2">
      <c r="F2566" s="4"/>
      <c r="G2566" s="4"/>
    </row>
    <row r="2567" spans="6:7" ht="14.25" customHeight="1" x14ac:dyDescent="0.2">
      <c r="F2567" s="4"/>
      <c r="G2567" s="4"/>
    </row>
    <row r="2568" spans="6:7" ht="14.25" customHeight="1" x14ac:dyDescent="0.2">
      <c r="F2568" s="4"/>
      <c r="G2568" s="4"/>
    </row>
    <row r="2569" spans="6:7" ht="14.25" customHeight="1" x14ac:dyDescent="0.2">
      <c r="F2569" s="4"/>
      <c r="G2569" s="4"/>
    </row>
    <row r="2570" spans="6:7" ht="14.25" customHeight="1" x14ac:dyDescent="0.2">
      <c r="F2570" s="4"/>
      <c r="G2570" s="4"/>
    </row>
    <row r="2571" spans="6:7" ht="14.25" customHeight="1" x14ac:dyDescent="0.2">
      <c r="F2571" s="4"/>
      <c r="G2571" s="4"/>
    </row>
    <row r="2572" spans="6:7" ht="14.25" customHeight="1" x14ac:dyDescent="0.2">
      <c r="F2572" s="4"/>
      <c r="G2572" s="4"/>
    </row>
    <row r="2573" spans="6:7" ht="14.25" customHeight="1" x14ac:dyDescent="0.2">
      <c r="F2573" s="4"/>
      <c r="G2573" s="4"/>
    </row>
    <row r="2574" spans="6:7" ht="14.25" customHeight="1" x14ac:dyDescent="0.2">
      <c r="F2574" s="4"/>
      <c r="G2574" s="4"/>
    </row>
    <row r="2575" spans="6:7" ht="14.25" customHeight="1" x14ac:dyDescent="0.2">
      <c r="F2575" s="4"/>
      <c r="G2575" s="4"/>
    </row>
    <row r="2576" spans="6:7" ht="14.25" customHeight="1" x14ac:dyDescent="0.2">
      <c r="F2576" s="4"/>
      <c r="G2576" s="4"/>
    </row>
    <row r="2577" spans="6:7" ht="14.25" customHeight="1" x14ac:dyDescent="0.2">
      <c r="F2577" s="4"/>
      <c r="G2577" s="4"/>
    </row>
    <row r="2578" spans="6:7" ht="14.25" customHeight="1" x14ac:dyDescent="0.2">
      <c r="F2578" s="4"/>
      <c r="G2578" s="4"/>
    </row>
    <row r="2579" spans="6:7" ht="14.25" customHeight="1" x14ac:dyDescent="0.2">
      <c r="F2579" s="4"/>
      <c r="G2579" s="4"/>
    </row>
    <row r="2580" spans="6:7" ht="14.25" customHeight="1" x14ac:dyDescent="0.2">
      <c r="F2580" s="4"/>
      <c r="G2580" s="4"/>
    </row>
    <row r="2581" spans="6:7" ht="14.25" customHeight="1" x14ac:dyDescent="0.2">
      <c r="F2581" s="4"/>
      <c r="G2581" s="4"/>
    </row>
    <row r="2582" spans="6:7" ht="14.25" customHeight="1" x14ac:dyDescent="0.2">
      <c r="F2582" s="4"/>
      <c r="G2582" s="4"/>
    </row>
    <row r="2583" spans="6:7" ht="14.25" customHeight="1" x14ac:dyDescent="0.2">
      <c r="F2583" s="4"/>
      <c r="G2583" s="4"/>
    </row>
    <row r="2584" spans="6:7" ht="14.25" customHeight="1" x14ac:dyDescent="0.2">
      <c r="F2584" s="4"/>
      <c r="G2584" s="4"/>
    </row>
    <row r="2585" spans="6:7" ht="14.25" customHeight="1" x14ac:dyDescent="0.2">
      <c r="F2585" s="4"/>
      <c r="G2585" s="4"/>
    </row>
    <row r="2586" spans="6:7" ht="14.25" customHeight="1" x14ac:dyDescent="0.2">
      <c r="F2586" s="4"/>
      <c r="G2586" s="4"/>
    </row>
    <row r="2587" spans="6:7" ht="14.25" customHeight="1" x14ac:dyDescent="0.2">
      <c r="F2587" s="4"/>
      <c r="G2587" s="4"/>
    </row>
    <row r="2588" spans="6:7" ht="14.25" customHeight="1" x14ac:dyDescent="0.2">
      <c r="F2588" s="4"/>
      <c r="G2588" s="4"/>
    </row>
    <row r="2589" spans="6:7" ht="14.25" customHeight="1" x14ac:dyDescent="0.2">
      <c r="F2589" s="4"/>
      <c r="G2589" s="4"/>
    </row>
    <row r="2590" spans="6:7" ht="14.25" customHeight="1" x14ac:dyDescent="0.2">
      <c r="F2590" s="4"/>
      <c r="G2590" s="4"/>
    </row>
    <row r="2591" spans="6:7" ht="14.25" customHeight="1" x14ac:dyDescent="0.2">
      <c r="F2591" s="4"/>
      <c r="G2591" s="4"/>
    </row>
    <row r="2592" spans="6:7" ht="14.25" customHeight="1" x14ac:dyDescent="0.2">
      <c r="F2592" s="4"/>
      <c r="G2592" s="4"/>
    </row>
    <row r="2593" spans="6:7" ht="14.25" customHeight="1" x14ac:dyDescent="0.2">
      <c r="F2593" s="4"/>
      <c r="G2593" s="4"/>
    </row>
    <row r="2594" spans="6:7" ht="14.25" customHeight="1" x14ac:dyDescent="0.2">
      <c r="F2594" s="4"/>
      <c r="G2594" s="4"/>
    </row>
    <row r="2595" spans="6:7" ht="14.25" customHeight="1" x14ac:dyDescent="0.2">
      <c r="F2595" s="4"/>
      <c r="G2595" s="4"/>
    </row>
    <row r="2596" spans="6:7" ht="14.25" customHeight="1" x14ac:dyDescent="0.2">
      <c r="F2596" s="4"/>
      <c r="G2596" s="4"/>
    </row>
    <row r="2597" spans="6:7" ht="14.25" customHeight="1" x14ac:dyDescent="0.2">
      <c r="F2597" s="4"/>
      <c r="G2597" s="4"/>
    </row>
    <row r="2598" spans="6:7" ht="14.25" customHeight="1" x14ac:dyDescent="0.2">
      <c r="F2598" s="4"/>
      <c r="G2598" s="4"/>
    </row>
    <row r="2599" spans="6:7" ht="14.25" customHeight="1" x14ac:dyDescent="0.2">
      <c r="F2599" s="4"/>
      <c r="G2599" s="4"/>
    </row>
    <row r="2600" spans="6:7" ht="14.25" customHeight="1" x14ac:dyDescent="0.2">
      <c r="F2600" s="4"/>
      <c r="G2600" s="4"/>
    </row>
    <row r="2601" spans="6:7" ht="14.25" customHeight="1" x14ac:dyDescent="0.2">
      <c r="F2601" s="4"/>
      <c r="G2601" s="4"/>
    </row>
    <row r="2602" spans="6:7" ht="14.25" customHeight="1" x14ac:dyDescent="0.2">
      <c r="F2602" s="4"/>
      <c r="G2602" s="4"/>
    </row>
    <row r="2603" spans="6:7" ht="14.25" customHeight="1" x14ac:dyDescent="0.2">
      <c r="F2603" s="4"/>
      <c r="G2603" s="4"/>
    </row>
    <row r="2604" spans="6:7" ht="14.25" customHeight="1" x14ac:dyDescent="0.2">
      <c r="F2604" s="4"/>
      <c r="G2604" s="4"/>
    </row>
    <row r="2605" spans="6:7" ht="14.25" customHeight="1" x14ac:dyDescent="0.2">
      <c r="F2605" s="4"/>
      <c r="G2605" s="4"/>
    </row>
    <row r="2606" spans="6:7" ht="14.25" customHeight="1" x14ac:dyDescent="0.2">
      <c r="F2606" s="4"/>
      <c r="G2606" s="4"/>
    </row>
    <row r="2607" spans="6:7" ht="14.25" customHeight="1" x14ac:dyDescent="0.2">
      <c r="F2607" s="4"/>
      <c r="G2607" s="4"/>
    </row>
    <row r="2608" spans="6:7" ht="14.25" customHeight="1" x14ac:dyDescent="0.2">
      <c r="F2608" s="4"/>
      <c r="G2608" s="4"/>
    </row>
    <row r="2609" spans="6:7" ht="14.25" customHeight="1" x14ac:dyDescent="0.2">
      <c r="F2609" s="4"/>
      <c r="G2609" s="4"/>
    </row>
    <row r="2610" spans="6:7" ht="14.25" customHeight="1" x14ac:dyDescent="0.2">
      <c r="F2610" s="4"/>
      <c r="G2610" s="4"/>
    </row>
    <row r="2611" spans="6:7" ht="14.25" customHeight="1" x14ac:dyDescent="0.2">
      <c r="F2611" s="4"/>
      <c r="G2611" s="4"/>
    </row>
    <row r="2612" spans="6:7" ht="14.25" customHeight="1" x14ac:dyDescent="0.2">
      <c r="F2612" s="4"/>
      <c r="G2612" s="4"/>
    </row>
    <row r="2613" spans="6:7" ht="14.25" customHeight="1" x14ac:dyDescent="0.2">
      <c r="F2613" s="4"/>
      <c r="G2613" s="4"/>
    </row>
    <row r="2614" spans="6:7" ht="14.25" customHeight="1" x14ac:dyDescent="0.2">
      <c r="F2614" s="4"/>
      <c r="G2614" s="4"/>
    </row>
    <row r="2615" spans="6:7" ht="14.25" customHeight="1" x14ac:dyDescent="0.2">
      <c r="F2615" s="4"/>
      <c r="G2615" s="4"/>
    </row>
    <row r="2616" spans="6:7" ht="14.25" customHeight="1" x14ac:dyDescent="0.2">
      <c r="F2616" s="4"/>
      <c r="G2616" s="4"/>
    </row>
    <row r="2617" spans="6:7" ht="14.25" customHeight="1" x14ac:dyDescent="0.2">
      <c r="F2617" s="4"/>
      <c r="G2617" s="4"/>
    </row>
    <row r="2618" spans="6:7" ht="14.25" customHeight="1" x14ac:dyDescent="0.2">
      <c r="F2618" s="4"/>
      <c r="G2618" s="4"/>
    </row>
    <row r="2619" spans="6:7" ht="14.25" customHeight="1" x14ac:dyDescent="0.2">
      <c r="F2619" s="4"/>
      <c r="G2619" s="4"/>
    </row>
    <row r="2620" spans="6:7" ht="14.25" customHeight="1" x14ac:dyDescent="0.2">
      <c r="F2620" s="4"/>
      <c r="G2620" s="4"/>
    </row>
    <row r="2621" spans="6:7" ht="14.25" customHeight="1" x14ac:dyDescent="0.2">
      <c r="F2621" s="4"/>
      <c r="G2621" s="4"/>
    </row>
    <row r="2622" spans="6:7" ht="14.25" customHeight="1" x14ac:dyDescent="0.2">
      <c r="F2622" s="4"/>
      <c r="G2622" s="4"/>
    </row>
    <row r="2623" spans="6:7" ht="14.25" customHeight="1" x14ac:dyDescent="0.2">
      <c r="F2623" s="4"/>
      <c r="G2623" s="4"/>
    </row>
    <row r="2624" spans="6:7" ht="14.25" customHeight="1" x14ac:dyDescent="0.2">
      <c r="F2624" s="4"/>
      <c r="G2624" s="4"/>
    </row>
    <row r="2625" spans="6:7" ht="14.25" customHeight="1" x14ac:dyDescent="0.2">
      <c r="F2625" s="4"/>
      <c r="G2625" s="4"/>
    </row>
    <row r="2626" spans="6:7" ht="14.25" customHeight="1" x14ac:dyDescent="0.2">
      <c r="F2626" s="4"/>
      <c r="G2626" s="4"/>
    </row>
    <row r="2627" spans="6:7" ht="14.25" customHeight="1" x14ac:dyDescent="0.2">
      <c r="F2627" s="4"/>
      <c r="G2627" s="4"/>
    </row>
    <row r="2628" spans="6:7" ht="14.25" customHeight="1" x14ac:dyDescent="0.2">
      <c r="F2628" s="4"/>
      <c r="G2628" s="4"/>
    </row>
    <row r="2629" spans="6:7" ht="14.25" customHeight="1" x14ac:dyDescent="0.2">
      <c r="F2629" s="4"/>
      <c r="G2629" s="4"/>
    </row>
    <row r="2630" spans="6:7" ht="14.25" customHeight="1" x14ac:dyDescent="0.2">
      <c r="F2630" s="4"/>
      <c r="G2630" s="4"/>
    </row>
    <row r="2631" spans="6:7" ht="14.25" customHeight="1" x14ac:dyDescent="0.2">
      <c r="F2631" s="4"/>
      <c r="G2631" s="4"/>
    </row>
    <row r="2632" spans="6:7" ht="14.25" customHeight="1" x14ac:dyDescent="0.2">
      <c r="F2632" s="4"/>
      <c r="G2632" s="4"/>
    </row>
  </sheetData>
  <mergeCells count="2435">
    <mergeCell ref="G2171:G2173"/>
    <mergeCell ref="D2191:D2194"/>
    <mergeCell ref="E2191:E2194"/>
    <mergeCell ref="D2195:D2198"/>
    <mergeCell ref="E2195:E2198"/>
    <mergeCell ref="G2191:G2194"/>
    <mergeCell ref="G2195:G2198"/>
    <mergeCell ref="D2199:D2202"/>
    <mergeCell ref="E2199:E2202"/>
    <mergeCell ref="G2199:G2202"/>
    <mergeCell ref="A2171:A2173"/>
    <mergeCell ref="C2171:C2173"/>
    <mergeCell ref="A2199:A2202"/>
    <mergeCell ref="B2199:B2202"/>
    <mergeCell ref="C2199:C2202"/>
    <mergeCell ref="A2296:A2297"/>
    <mergeCell ref="B2296:B2297"/>
    <mergeCell ref="C2296:C2297"/>
    <mergeCell ref="A2289:A2290"/>
    <mergeCell ref="B2289:B2290"/>
    <mergeCell ref="C2289:C2290"/>
    <mergeCell ref="D2289:D2290"/>
    <mergeCell ref="E2289:E2290"/>
    <mergeCell ref="G2289:G2290"/>
    <mergeCell ref="A2191:A2194"/>
    <mergeCell ref="G2112:G2114"/>
    <mergeCell ref="D2115:D2116"/>
    <mergeCell ref="E2115:E2116"/>
    <mergeCell ref="G2115:G2116"/>
    <mergeCell ref="F2083:F2084"/>
    <mergeCell ref="E2119:E2120"/>
    <mergeCell ref="G2119:G2120"/>
    <mergeCell ref="D2121:D2124"/>
    <mergeCell ref="E2121:E2124"/>
    <mergeCell ref="G2121:G2124"/>
    <mergeCell ref="D2125:D2128"/>
    <mergeCell ref="E2125:E2128"/>
    <mergeCell ref="G2125:G2128"/>
    <mergeCell ref="G2146:G2148"/>
    <mergeCell ref="G2151:G2152"/>
    <mergeCell ref="F2085:F2088"/>
    <mergeCell ref="F2089:F2092"/>
    <mergeCell ref="A1885:A1886"/>
    <mergeCell ref="B1885:B1886"/>
    <mergeCell ref="C1885:C1886"/>
    <mergeCell ref="D1885:D1886"/>
    <mergeCell ref="E1885:E1886"/>
    <mergeCell ref="A1887:A1888"/>
    <mergeCell ref="B1887:B1888"/>
    <mergeCell ref="C1887:C1888"/>
    <mergeCell ref="D1887:D1888"/>
    <mergeCell ref="E1887:E1888"/>
    <mergeCell ref="G1887:G1888"/>
    <mergeCell ref="D1857:D1860"/>
    <mergeCell ref="E1857:E1860"/>
    <mergeCell ref="G1857:G1860"/>
    <mergeCell ref="G1885:G1886"/>
    <mergeCell ref="C1853:C1856"/>
    <mergeCell ref="E1849:E1852"/>
    <mergeCell ref="E1831:E1833"/>
    <mergeCell ref="G1831:G1833"/>
    <mergeCell ref="G1764:G1767"/>
    <mergeCell ref="D1768:D1771"/>
    <mergeCell ref="E1768:E1771"/>
    <mergeCell ref="G1768:G1771"/>
    <mergeCell ref="D1772:D1775"/>
    <mergeCell ref="E1772:E1775"/>
    <mergeCell ref="G1772:G1775"/>
    <mergeCell ref="G1795:G1796"/>
    <mergeCell ref="G1797:G1798"/>
    <mergeCell ref="G1721:G1722"/>
    <mergeCell ref="G1742:G1743"/>
    <mergeCell ref="D1750:D1752"/>
    <mergeCell ref="E1750:E1752"/>
    <mergeCell ref="G1750:G1752"/>
    <mergeCell ref="D1753:D1755"/>
    <mergeCell ref="E1753:E1755"/>
    <mergeCell ref="G1753:G1755"/>
    <mergeCell ref="D1756:D1758"/>
    <mergeCell ref="E1756:E1758"/>
    <mergeCell ref="G2396:G2397"/>
    <mergeCell ref="G2398:G2399"/>
    <mergeCell ref="G2400:G2401"/>
    <mergeCell ref="G2402:G2403"/>
    <mergeCell ref="G2404:G2405"/>
    <mergeCell ref="G2407:G2409"/>
    <mergeCell ref="G2412:G2413"/>
    <mergeCell ref="G2416:G2417"/>
    <mergeCell ref="D896:D898"/>
    <mergeCell ref="E896:E898"/>
    <mergeCell ref="G896:G898"/>
    <mergeCell ref="D899:D901"/>
    <mergeCell ref="E899:E901"/>
    <mergeCell ref="G899:G901"/>
    <mergeCell ref="G902:G904"/>
    <mergeCell ref="E902:E904"/>
    <mergeCell ref="D902:D904"/>
    <mergeCell ref="D905:D907"/>
    <mergeCell ref="E905:E907"/>
    <mergeCell ref="G905:G907"/>
    <mergeCell ref="G2351:G2353"/>
    <mergeCell ref="D2360:D2363"/>
    <mergeCell ref="E2360:E2363"/>
    <mergeCell ref="G2360:G2363"/>
    <mergeCell ref="G2364:G2367"/>
    <mergeCell ref="E2364:E2367"/>
    <mergeCell ref="D2364:D2367"/>
    <mergeCell ref="D2296:D2297"/>
    <mergeCell ref="E2296:E2297"/>
    <mergeCell ref="G2296:G2297"/>
    <mergeCell ref="G2117:G2118"/>
    <mergeCell ref="D2119:D2120"/>
    <mergeCell ref="F2105:F2106"/>
    <mergeCell ref="F2112:F2114"/>
    <mergeCell ref="F2115:F2116"/>
    <mergeCell ref="G2047:G2050"/>
    <mergeCell ref="D2051:D2054"/>
    <mergeCell ref="E2051:E2054"/>
    <mergeCell ref="G2051:G2054"/>
    <mergeCell ref="G2067:G2068"/>
    <mergeCell ref="D2074:D2076"/>
    <mergeCell ref="E2074:E2076"/>
    <mergeCell ref="G2074:G2076"/>
    <mergeCell ref="D2077:D2078"/>
    <mergeCell ref="E2077:E2078"/>
    <mergeCell ref="G2077:G2078"/>
    <mergeCell ref="D2079:D2080"/>
    <mergeCell ref="E2079:E2080"/>
    <mergeCell ref="G2079:G2080"/>
    <mergeCell ref="F2047:F2050"/>
    <mergeCell ref="F2051:F2054"/>
    <mergeCell ref="F2067:F2068"/>
    <mergeCell ref="F2074:F2076"/>
    <mergeCell ref="F2077:F2078"/>
    <mergeCell ref="F2079:F2080"/>
    <mergeCell ref="G2083:G2084"/>
    <mergeCell ref="D2085:D2088"/>
    <mergeCell ref="E2085:E2088"/>
    <mergeCell ref="G2085:G2088"/>
    <mergeCell ref="D2089:D2092"/>
    <mergeCell ref="E2089:E2092"/>
    <mergeCell ref="G2089:G2092"/>
    <mergeCell ref="G2105:G2106"/>
    <mergeCell ref="D2112:D2114"/>
    <mergeCell ref="G2013:G2014"/>
    <mergeCell ref="G2015:G2016"/>
    <mergeCell ref="D2036:D2038"/>
    <mergeCell ref="E2036:E2038"/>
    <mergeCell ref="G2036:G2038"/>
    <mergeCell ref="D2039:D2040"/>
    <mergeCell ref="E2039:E2040"/>
    <mergeCell ref="G2039:G2040"/>
    <mergeCell ref="D2041:D2042"/>
    <mergeCell ref="E2041:E2042"/>
    <mergeCell ref="G2041:G2042"/>
    <mergeCell ref="D2045:D2046"/>
    <mergeCell ref="E2045:E2046"/>
    <mergeCell ref="G2045:G2046"/>
    <mergeCell ref="G2031:G2032"/>
    <mergeCell ref="F2013:F2014"/>
    <mergeCell ref="F2015:F2016"/>
    <mergeCell ref="F2027:F2028"/>
    <mergeCell ref="F2031:F2032"/>
    <mergeCell ref="F2036:F2038"/>
    <mergeCell ref="F2039:F2040"/>
    <mergeCell ref="F2041:F2042"/>
    <mergeCell ref="F2045:F2046"/>
    <mergeCell ref="G1972:G1974"/>
    <mergeCell ref="D1975:D1977"/>
    <mergeCell ref="E1975:E1977"/>
    <mergeCell ref="G1975:G1977"/>
    <mergeCell ref="D1980:D1982"/>
    <mergeCell ref="E1980:E1982"/>
    <mergeCell ref="G1980:G1982"/>
    <mergeCell ref="D1983:D1986"/>
    <mergeCell ref="E1983:E1986"/>
    <mergeCell ref="G1983:G1986"/>
    <mergeCell ref="D1987:D1990"/>
    <mergeCell ref="E1987:E1990"/>
    <mergeCell ref="G1987:G1990"/>
    <mergeCell ref="F1972:F1974"/>
    <mergeCell ref="F1975:F1977"/>
    <mergeCell ref="F1980:F1982"/>
    <mergeCell ref="F1983:F1986"/>
    <mergeCell ref="F1987:F1990"/>
    <mergeCell ref="G1919:G1921"/>
    <mergeCell ref="D1924:D1926"/>
    <mergeCell ref="E1924:E1926"/>
    <mergeCell ref="G1924:G1926"/>
    <mergeCell ref="D1927:D1930"/>
    <mergeCell ref="E1927:E1930"/>
    <mergeCell ref="G1927:G1930"/>
    <mergeCell ref="G1946:G1947"/>
    <mergeCell ref="G1948:G1949"/>
    <mergeCell ref="D1969:D1971"/>
    <mergeCell ref="E1969:E1971"/>
    <mergeCell ref="G1969:G1971"/>
    <mergeCell ref="G1959:G1960"/>
    <mergeCell ref="F1919:F1921"/>
    <mergeCell ref="F1924:F1926"/>
    <mergeCell ref="F1927:F1930"/>
    <mergeCell ref="F1946:F1947"/>
    <mergeCell ref="F1948:F1949"/>
    <mergeCell ref="F1959:F1960"/>
    <mergeCell ref="F1963:F1964"/>
    <mergeCell ref="F1969:F1971"/>
    <mergeCell ref="E1919:E1921"/>
    <mergeCell ref="D1913:D1915"/>
    <mergeCell ref="E1913:E1915"/>
    <mergeCell ref="G1913:G1915"/>
    <mergeCell ref="D1916:D1918"/>
    <mergeCell ref="E1916:E1918"/>
    <mergeCell ref="G1916:G1918"/>
    <mergeCell ref="E1853:E1856"/>
    <mergeCell ref="G1835:G1837"/>
    <mergeCell ref="D1838:D1840"/>
    <mergeCell ref="E1838:E1840"/>
    <mergeCell ref="G1838:G1840"/>
    <mergeCell ref="D1844:D1846"/>
    <mergeCell ref="E1844:E1846"/>
    <mergeCell ref="G1844:G1846"/>
    <mergeCell ref="D1907:D1908"/>
    <mergeCell ref="E1907:E1908"/>
    <mergeCell ref="G1907:G1908"/>
    <mergeCell ref="F1901:F1902"/>
    <mergeCell ref="F1907:F1908"/>
    <mergeCell ref="F1913:F1915"/>
    <mergeCell ref="F1916:F1918"/>
    <mergeCell ref="D1847:D1848"/>
    <mergeCell ref="E1847:E1848"/>
    <mergeCell ref="G1847:G1848"/>
    <mergeCell ref="D1849:D1852"/>
    <mergeCell ref="G1849:G1852"/>
    <mergeCell ref="D1853:D1856"/>
    <mergeCell ref="G1853:G1856"/>
    <mergeCell ref="G1756:G1758"/>
    <mergeCell ref="D1761:D1763"/>
    <mergeCell ref="E1761:E1763"/>
    <mergeCell ref="G1761:G1763"/>
    <mergeCell ref="G1701:G1703"/>
    <mergeCell ref="D1706:D1708"/>
    <mergeCell ref="E1706:E1708"/>
    <mergeCell ref="G1706:G1708"/>
    <mergeCell ref="D1709:D1710"/>
    <mergeCell ref="E1709:E1710"/>
    <mergeCell ref="G1709:G1710"/>
    <mergeCell ref="D1711:D1714"/>
    <mergeCell ref="E1711:E1714"/>
    <mergeCell ref="G1711:G1714"/>
    <mergeCell ref="G1717:G1719"/>
    <mergeCell ref="G1679:G1681"/>
    <mergeCell ref="D1689:D1691"/>
    <mergeCell ref="E1689:E1691"/>
    <mergeCell ref="G1689:G1691"/>
    <mergeCell ref="D1692:D1694"/>
    <mergeCell ref="E1692:E1694"/>
    <mergeCell ref="G1692:G1694"/>
    <mergeCell ref="D1695:D1697"/>
    <mergeCell ref="E1695:E1697"/>
    <mergeCell ref="G1695:G1697"/>
    <mergeCell ref="D1698:D1700"/>
    <mergeCell ref="E1698:E1700"/>
    <mergeCell ref="G1698:G1700"/>
    <mergeCell ref="F1679:F1681"/>
    <mergeCell ref="F1689:F1691"/>
    <mergeCell ref="F1692:F1694"/>
    <mergeCell ref="F1695:F1697"/>
    <mergeCell ref="G1640:G1642"/>
    <mergeCell ref="D1643:D1645"/>
    <mergeCell ref="E1643:E1645"/>
    <mergeCell ref="G1643:G1645"/>
    <mergeCell ref="D1648:D1650"/>
    <mergeCell ref="E1648:E1650"/>
    <mergeCell ref="G1648:G1650"/>
    <mergeCell ref="D1651:D1654"/>
    <mergeCell ref="E1651:E1654"/>
    <mergeCell ref="G1651:G1654"/>
    <mergeCell ref="G1671:G1672"/>
    <mergeCell ref="G1673:G1674"/>
    <mergeCell ref="F1640:F1642"/>
    <mergeCell ref="F1643:F1645"/>
    <mergeCell ref="F1648:F1650"/>
    <mergeCell ref="F1651:F1654"/>
    <mergeCell ref="F1671:F1672"/>
    <mergeCell ref="F1673:F1674"/>
    <mergeCell ref="G1600:G1602"/>
    <mergeCell ref="D1605:D1607"/>
    <mergeCell ref="E1605:E1607"/>
    <mergeCell ref="G1605:G1607"/>
    <mergeCell ref="D1608:D1611"/>
    <mergeCell ref="E1608:E1611"/>
    <mergeCell ref="G1608:G1611"/>
    <mergeCell ref="G1628:G1629"/>
    <mergeCell ref="G1630:G1631"/>
    <mergeCell ref="D1637:D1639"/>
    <mergeCell ref="E1637:E1639"/>
    <mergeCell ref="G1637:G1639"/>
    <mergeCell ref="F1600:F1602"/>
    <mergeCell ref="F1605:F1607"/>
    <mergeCell ref="F1608:F1611"/>
    <mergeCell ref="F1628:F1629"/>
    <mergeCell ref="F1630:F1631"/>
    <mergeCell ref="F1637:F1639"/>
    <mergeCell ref="D1600:D1602"/>
    <mergeCell ref="E1600:E1602"/>
    <mergeCell ref="G1547:G1548"/>
    <mergeCell ref="D1549:D1552"/>
    <mergeCell ref="E1549:E1552"/>
    <mergeCell ref="G1549:G1552"/>
    <mergeCell ref="G1571:G1572"/>
    <mergeCell ref="G1573:G1574"/>
    <mergeCell ref="D1594:D1596"/>
    <mergeCell ref="E1594:E1596"/>
    <mergeCell ref="G1594:G1596"/>
    <mergeCell ref="D1597:D1599"/>
    <mergeCell ref="E1597:E1599"/>
    <mergeCell ref="G1597:G1599"/>
    <mergeCell ref="F1547:F1548"/>
    <mergeCell ref="F1549:F1552"/>
    <mergeCell ref="F1571:F1572"/>
    <mergeCell ref="F1573:F1574"/>
    <mergeCell ref="F1584:F1585"/>
    <mergeCell ref="F1588:F1589"/>
    <mergeCell ref="F1594:F1596"/>
    <mergeCell ref="F1597:F1599"/>
    <mergeCell ref="G1530:G1532"/>
    <mergeCell ref="D1533:D1535"/>
    <mergeCell ref="E1533:E1535"/>
    <mergeCell ref="G1533:G1535"/>
    <mergeCell ref="D1536:D1538"/>
    <mergeCell ref="E1536:E1538"/>
    <mergeCell ref="G1536:G1538"/>
    <mergeCell ref="D1539:D1541"/>
    <mergeCell ref="E1539:E1541"/>
    <mergeCell ref="G1539:G1541"/>
    <mergeCell ref="D1544:D1546"/>
    <mergeCell ref="E1544:E1546"/>
    <mergeCell ref="G1544:G1546"/>
    <mergeCell ref="F1530:F1532"/>
    <mergeCell ref="F1533:F1535"/>
    <mergeCell ref="F1536:F1538"/>
    <mergeCell ref="F1539:F1541"/>
    <mergeCell ref="F1544:F1546"/>
    <mergeCell ref="G1470:G1473"/>
    <mergeCell ref="D1474:D1477"/>
    <mergeCell ref="E1474:E1477"/>
    <mergeCell ref="G1474:G1477"/>
    <mergeCell ref="G1481:G1483"/>
    <mergeCell ref="G1485:G1486"/>
    <mergeCell ref="G1488:G1489"/>
    <mergeCell ref="G1504:G1505"/>
    <mergeCell ref="G1506:G1507"/>
    <mergeCell ref="D1527:D1529"/>
    <mergeCell ref="E1527:E1529"/>
    <mergeCell ref="G1527:G1529"/>
    <mergeCell ref="F1504:F1505"/>
    <mergeCell ref="F1506:F1507"/>
    <mergeCell ref="F1527:F1529"/>
    <mergeCell ref="F1470:F1473"/>
    <mergeCell ref="F1474:F1477"/>
    <mergeCell ref="F1481:F1483"/>
    <mergeCell ref="F1485:F1486"/>
    <mergeCell ref="F1488:F1489"/>
    <mergeCell ref="D1488:D1489"/>
    <mergeCell ref="E1488:E1489"/>
    <mergeCell ref="G1445:G1446"/>
    <mergeCell ref="D1456:D1458"/>
    <mergeCell ref="E1456:E1458"/>
    <mergeCell ref="G1456:G1458"/>
    <mergeCell ref="D1459:D1461"/>
    <mergeCell ref="E1459:E1461"/>
    <mergeCell ref="G1459:G1461"/>
    <mergeCell ref="D1462:D1464"/>
    <mergeCell ref="E1462:E1464"/>
    <mergeCell ref="G1462:G1464"/>
    <mergeCell ref="D1467:D1469"/>
    <mergeCell ref="E1467:E1469"/>
    <mergeCell ref="G1467:G1469"/>
    <mergeCell ref="F1445:F1446"/>
    <mergeCell ref="F1456:F1458"/>
    <mergeCell ref="F1459:F1461"/>
    <mergeCell ref="F1462:F1464"/>
    <mergeCell ref="F1467:F1469"/>
    <mergeCell ref="G1412:G1414"/>
    <mergeCell ref="D1415:D1417"/>
    <mergeCell ref="E1415:E1417"/>
    <mergeCell ref="G1415:G1417"/>
    <mergeCell ref="D1418:D1420"/>
    <mergeCell ref="E1418:E1420"/>
    <mergeCell ref="G1418:G1420"/>
    <mergeCell ref="D1423:D1425"/>
    <mergeCell ref="E1423:E1425"/>
    <mergeCell ref="G1423:G1425"/>
    <mergeCell ref="D1426:D1429"/>
    <mergeCell ref="E1426:E1429"/>
    <mergeCell ref="G1426:G1429"/>
    <mergeCell ref="E1412:E1414"/>
    <mergeCell ref="F1412:F1414"/>
    <mergeCell ref="F1415:F1417"/>
    <mergeCell ref="F1418:F1420"/>
    <mergeCell ref="F1423:F1425"/>
    <mergeCell ref="F1426:F1429"/>
    <mergeCell ref="D1360:D1362"/>
    <mergeCell ref="E1360:E1362"/>
    <mergeCell ref="G1360:G1362"/>
    <mergeCell ref="D1363:D1366"/>
    <mergeCell ref="E1363:E1366"/>
    <mergeCell ref="G1363:G1366"/>
    <mergeCell ref="G1388:G1389"/>
    <mergeCell ref="G1390:G1391"/>
    <mergeCell ref="F1352:F1354"/>
    <mergeCell ref="F1355:F1357"/>
    <mergeCell ref="F1360:F1362"/>
    <mergeCell ref="F1363:F1366"/>
    <mergeCell ref="F1388:F1389"/>
    <mergeCell ref="F1390:F1391"/>
    <mergeCell ref="D1349:D1351"/>
    <mergeCell ref="E1349:E1351"/>
    <mergeCell ref="G1349:G1351"/>
    <mergeCell ref="E1390:E1391"/>
    <mergeCell ref="G1343:G1344"/>
    <mergeCell ref="F1304:F1306"/>
    <mergeCell ref="F1307:F1310"/>
    <mergeCell ref="F1326:F1327"/>
    <mergeCell ref="F1328:F1329"/>
    <mergeCell ref="F1339:F1340"/>
    <mergeCell ref="F1343:F1344"/>
    <mergeCell ref="F1349:F1351"/>
    <mergeCell ref="G1352:G1354"/>
    <mergeCell ref="D1355:D1357"/>
    <mergeCell ref="E1355:E1357"/>
    <mergeCell ref="G1355:G1357"/>
    <mergeCell ref="F1293:F1295"/>
    <mergeCell ref="F1296:F1298"/>
    <mergeCell ref="G1299:G1301"/>
    <mergeCell ref="F1299:F1301"/>
    <mergeCell ref="D1304:D1306"/>
    <mergeCell ref="E1304:E1306"/>
    <mergeCell ref="G1304:G1306"/>
    <mergeCell ref="D1307:D1310"/>
    <mergeCell ref="E1307:E1310"/>
    <mergeCell ref="G1307:G1310"/>
    <mergeCell ref="G1326:G1327"/>
    <mergeCell ref="G1328:G1329"/>
    <mergeCell ref="E1343:E1344"/>
    <mergeCell ref="G1255:G1257"/>
    <mergeCell ref="G1258:G1260"/>
    <mergeCell ref="F1229:F1230"/>
    <mergeCell ref="F1231:F1232"/>
    <mergeCell ref="F1243:F1244"/>
    <mergeCell ref="F1247:F1248"/>
    <mergeCell ref="F1252:F1254"/>
    <mergeCell ref="F1255:F1257"/>
    <mergeCell ref="F1258:F1260"/>
    <mergeCell ref="D1263:D1265"/>
    <mergeCell ref="E1263:E1265"/>
    <mergeCell ref="G1263:G1265"/>
    <mergeCell ref="D1266:D1269"/>
    <mergeCell ref="E1266:E1269"/>
    <mergeCell ref="G1266:G1269"/>
    <mergeCell ref="F1263:F1265"/>
    <mergeCell ref="F1266:F1269"/>
    <mergeCell ref="G1193:G1195"/>
    <mergeCell ref="D1196:D1198"/>
    <mergeCell ref="E1196:E1198"/>
    <mergeCell ref="G1196:G1198"/>
    <mergeCell ref="G1201:G1203"/>
    <mergeCell ref="D1204:D1207"/>
    <mergeCell ref="E1204:E1207"/>
    <mergeCell ref="G1204:G1207"/>
    <mergeCell ref="G1229:G1230"/>
    <mergeCell ref="G1231:G1232"/>
    <mergeCell ref="D1252:D1254"/>
    <mergeCell ref="E1252:E1254"/>
    <mergeCell ref="G1252:G1254"/>
    <mergeCell ref="G1247:G1248"/>
    <mergeCell ref="G1122:G1123"/>
    <mergeCell ref="G1124:G1125"/>
    <mergeCell ref="D1163:D1165"/>
    <mergeCell ref="E1163:E1165"/>
    <mergeCell ref="G1163:G1165"/>
    <mergeCell ref="D1166:D1167"/>
    <mergeCell ref="E1166:E1167"/>
    <mergeCell ref="G1166:G1167"/>
    <mergeCell ref="D1168:D1169"/>
    <mergeCell ref="E1168:E1169"/>
    <mergeCell ref="G1168:G1169"/>
    <mergeCell ref="E1158:E1159"/>
    <mergeCell ref="G1145:G1146"/>
    <mergeCell ref="G1172:G1173"/>
    <mergeCell ref="D1174:D1177"/>
    <mergeCell ref="E1174:E1177"/>
    <mergeCell ref="G1174:G1177"/>
    <mergeCell ref="D1190:D1192"/>
    <mergeCell ref="D1081:D1083"/>
    <mergeCell ref="E1081:E1083"/>
    <mergeCell ref="G1081:G1083"/>
    <mergeCell ref="D1084:D1086"/>
    <mergeCell ref="E1084:E1086"/>
    <mergeCell ref="G1084:G1086"/>
    <mergeCell ref="D1089:D1091"/>
    <mergeCell ref="E1089:E1091"/>
    <mergeCell ref="G1089:G1091"/>
    <mergeCell ref="D1092:D1095"/>
    <mergeCell ref="E1092:E1095"/>
    <mergeCell ref="G1092:G1095"/>
    <mergeCell ref="G1096:G1099"/>
    <mergeCell ref="G1055:G1056"/>
    <mergeCell ref="D1057:D1058"/>
    <mergeCell ref="E1057:E1058"/>
    <mergeCell ref="G1057:G1058"/>
    <mergeCell ref="D1061:D1062"/>
    <mergeCell ref="E1061:E1062"/>
    <mergeCell ref="G1061:G1062"/>
    <mergeCell ref="D1063:D1066"/>
    <mergeCell ref="E1063:E1066"/>
    <mergeCell ref="G1063:G1066"/>
    <mergeCell ref="D1078:D1080"/>
    <mergeCell ref="E1078:E1080"/>
    <mergeCell ref="G1078:G1080"/>
    <mergeCell ref="F1081:F1083"/>
    <mergeCell ref="F1084:F1086"/>
    <mergeCell ref="F1089:F1091"/>
    <mergeCell ref="F1092:F1095"/>
    <mergeCell ref="F1096:F1099"/>
    <mergeCell ref="F1055:F1056"/>
    <mergeCell ref="F1057:F1058"/>
    <mergeCell ref="F1061:F1062"/>
    <mergeCell ref="F1063:F1066"/>
    <mergeCell ref="F1078:F1080"/>
    <mergeCell ref="G1003:G1006"/>
    <mergeCell ref="G1024:G1025"/>
    <mergeCell ref="G1026:G1027"/>
    <mergeCell ref="D1052:D1054"/>
    <mergeCell ref="E1052:E1054"/>
    <mergeCell ref="G1052:G1054"/>
    <mergeCell ref="G1036:G1037"/>
    <mergeCell ref="G1041:G1042"/>
    <mergeCell ref="G1047:G1048"/>
    <mergeCell ref="F1003:F1006"/>
    <mergeCell ref="F1024:F1025"/>
    <mergeCell ref="F1026:F1027"/>
    <mergeCell ref="F1036:F1037"/>
    <mergeCell ref="F1041:F1042"/>
    <mergeCell ref="F1047:F1048"/>
    <mergeCell ref="F1052:F1054"/>
    <mergeCell ref="G845:G846"/>
    <mergeCell ref="G847:G848"/>
    <mergeCell ref="G888:G890"/>
    <mergeCell ref="D985:D987"/>
    <mergeCell ref="E985:E987"/>
    <mergeCell ref="G985:G987"/>
    <mergeCell ref="D988:D990"/>
    <mergeCell ref="E988:E990"/>
    <mergeCell ref="G988:G990"/>
    <mergeCell ref="D991:D993"/>
    <mergeCell ref="E991:E993"/>
    <mergeCell ref="G991:G993"/>
    <mergeCell ref="D912:D914"/>
    <mergeCell ref="E912:E914"/>
    <mergeCell ref="G912:G914"/>
    <mergeCell ref="D915:D916"/>
    <mergeCell ref="E915:E916"/>
    <mergeCell ref="G915:G916"/>
    <mergeCell ref="D917:D920"/>
    <mergeCell ref="E917:E920"/>
    <mergeCell ref="G917:G920"/>
    <mergeCell ref="G921:G924"/>
    <mergeCell ref="E921:E924"/>
    <mergeCell ref="G869:G870"/>
    <mergeCell ref="G878:G879"/>
    <mergeCell ref="G858:G859"/>
    <mergeCell ref="G863:G864"/>
    <mergeCell ref="G882:G883"/>
    <mergeCell ref="G969:G970"/>
    <mergeCell ref="G955:G956"/>
    <mergeCell ref="G959:G960"/>
    <mergeCell ref="G795:G797"/>
    <mergeCell ref="D802:D804"/>
    <mergeCell ref="E802:E804"/>
    <mergeCell ref="G802:G804"/>
    <mergeCell ref="D805:D806"/>
    <mergeCell ref="E805:E806"/>
    <mergeCell ref="G805:G806"/>
    <mergeCell ref="D807:D810"/>
    <mergeCell ref="E807:E810"/>
    <mergeCell ref="G807:G810"/>
    <mergeCell ref="D811:D814"/>
    <mergeCell ref="E811:E814"/>
    <mergeCell ref="G811:G814"/>
    <mergeCell ref="F795:F797"/>
    <mergeCell ref="F802:F804"/>
    <mergeCell ref="F805:F806"/>
    <mergeCell ref="F807:F810"/>
    <mergeCell ref="F811:F814"/>
    <mergeCell ref="G769:G770"/>
    <mergeCell ref="D771:D774"/>
    <mergeCell ref="E771:E774"/>
    <mergeCell ref="G771:G774"/>
    <mergeCell ref="D787:D789"/>
    <mergeCell ref="E787:E789"/>
    <mergeCell ref="G787:G789"/>
    <mergeCell ref="D790:D791"/>
    <mergeCell ref="E790:E791"/>
    <mergeCell ref="G790:G791"/>
    <mergeCell ref="D792:D794"/>
    <mergeCell ref="E792:E794"/>
    <mergeCell ref="G792:G794"/>
    <mergeCell ref="F769:F770"/>
    <mergeCell ref="F771:F774"/>
    <mergeCell ref="F787:F789"/>
    <mergeCell ref="F790:F791"/>
    <mergeCell ref="F792:F794"/>
    <mergeCell ref="D743:D744"/>
    <mergeCell ref="E743:E744"/>
    <mergeCell ref="G743:G744"/>
    <mergeCell ref="D745:D748"/>
    <mergeCell ref="E745:E748"/>
    <mergeCell ref="G745:G748"/>
    <mergeCell ref="D760:D762"/>
    <mergeCell ref="E760:E762"/>
    <mergeCell ref="G760:G762"/>
    <mergeCell ref="D763:D764"/>
    <mergeCell ref="E763:E764"/>
    <mergeCell ref="G763:G764"/>
    <mergeCell ref="D765:D766"/>
    <mergeCell ref="E765:E766"/>
    <mergeCell ref="G765:G766"/>
    <mergeCell ref="F743:F744"/>
    <mergeCell ref="F745:F748"/>
    <mergeCell ref="F760:F762"/>
    <mergeCell ref="F763:F764"/>
    <mergeCell ref="F765:F766"/>
    <mergeCell ref="D717:D718"/>
    <mergeCell ref="E717:E718"/>
    <mergeCell ref="G717:G718"/>
    <mergeCell ref="D719:D722"/>
    <mergeCell ref="E719:E722"/>
    <mergeCell ref="G719:G722"/>
    <mergeCell ref="D734:D736"/>
    <mergeCell ref="E734:E736"/>
    <mergeCell ref="G734:G736"/>
    <mergeCell ref="D737:D738"/>
    <mergeCell ref="E737:E738"/>
    <mergeCell ref="G737:G738"/>
    <mergeCell ref="D739:D740"/>
    <mergeCell ref="E739:E740"/>
    <mergeCell ref="G739:G740"/>
    <mergeCell ref="F717:F718"/>
    <mergeCell ref="F719:F722"/>
    <mergeCell ref="F734:F736"/>
    <mergeCell ref="F737:F738"/>
    <mergeCell ref="F739:F740"/>
    <mergeCell ref="D683:D686"/>
    <mergeCell ref="E683:E686"/>
    <mergeCell ref="G683:G686"/>
    <mergeCell ref="G700:G701"/>
    <mergeCell ref="D708:D710"/>
    <mergeCell ref="E708:E710"/>
    <mergeCell ref="G708:G710"/>
    <mergeCell ref="D711:D712"/>
    <mergeCell ref="E711:E712"/>
    <mergeCell ref="G711:G712"/>
    <mergeCell ref="D713:D714"/>
    <mergeCell ref="E713:E714"/>
    <mergeCell ref="G713:G714"/>
    <mergeCell ref="F683:F686"/>
    <mergeCell ref="F700:F701"/>
    <mergeCell ref="F708:F710"/>
    <mergeCell ref="F711:F712"/>
    <mergeCell ref="F713:F714"/>
    <mergeCell ref="D700:D701"/>
    <mergeCell ref="E700:E701"/>
    <mergeCell ref="G642:G645"/>
    <mergeCell ref="G660:G661"/>
    <mergeCell ref="D669:D671"/>
    <mergeCell ref="E669:E671"/>
    <mergeCell ref="G669:G671"/>
    <mergeCell ref="D672:D674"/>
    <mergeCell ref="E672:E674"/>
    <mergeCell ref="G672:G674"/>
    <mergeCell ref="D675:D677"/>
    <mergeCell ref="E675:E677"/>
    <mergeCell ref="G675:G677"/>
    <mergeCell ref="D680:D682"/>
    <mergeCell ref="E680:E682"/>
    <mergeCell ref="G680:G682"/>
    <mergeCell ref="F642:F645"/>
    <mergeCell ref="F660:F661"/>
    <mergeCell ref="F669:F671"/>
    <mergeCell ref="F672:F674"/>
    <mergeCell ref="F675:F677"/>
    <mergeCell ref="F680:F682"/>
    <mergeCell ref="G613:G616"/>
    <mergeCell ref="D628:D630"/>
    <mergeCell ref="E628:E630"/>
    <mergeCell ref="G628:G630"/>
    <mergeCell ref="D631:D633"/>
    <mergeCell ref="E631:E633"/>
    <mergeCell ref="G631:G633"/>
    <mergeCell ref="D634:D636"/>
    <mergeCell ref="E634:E636"/>
    <mergeCell ref="G634:G636"/>
    <mergeCell ref="D639:D641"/>
    <mergeCell ref="E639:E641"/>
    <mergeCell ref="G639:G641"/>
    <mergeCell ref="F613:F616"/>
    <mergeCell ref="F628:F630"/>
    <mergeCell ref="F631:F633"/>
    <mergeCell ref="F634:F636"/>
    <mergeCell ref="F639:F641"/>
    <mergeCell ref="G577:G578"/>
    <mergeCell ref="G579:G580"/>
    <mergeCell ref="D602:D604"/>
    <mergeCell ref="E602:E604"/>
    <mergeCell ref="G602:G604"/>
    <mergeCell ref="D605:D606"/>
    <mergeCell ref="E605:E606"/>
    <mergeCell ref="G605:G606"/>
    <mergeCell ref="D607:D608"/>
    <mergeCell ref="E607:E608"/>
    <mergeCell ref="G607:G608"/>
    <mergeCell ref="D611:D612"/>
    <mergeCell ref="E611:E612"/>
    <mergeCell ref="G611:G612"/>
    <mergeCell ref="F577:F578"/>
    <mergeCell ref="F579:F580"/>
    <mergeCell ref="F593:F594"/>
    <mergeCell ref="F597:F598"/>
    <mergeCell ref="F602:F604"/>
    <mergeCell ref="F605:F606"/>
    <mergeCell ref="F607:F608"/>
    <mergeCell ref="F611:F612"/>
    <mergeCell ref="E579:E580"/>
    <mergeCell ref="G538:G540"/>
    <mergeCell ref="D541:D543"/>
    <mergeCell ref="E541:E543"/>
    <mergeCell ref="G541:G543"/>
    <mergeCell ref="D546:D548"/>
    <mergeCell ref="E546:E548"/>
    <mergeCell ref="G546:G548"/>
    <mergeCell ref="D549:D552"/>
    <mergeCell ref="E549:E552"/>
    <mergeCell ref="G549:G552"/>
    <mergeCell ref="D553:D556"/>
    <mergeCell ref="E553:E556"/>
    <mergeCell ref="G553:G556"/>
    <mergeCell ref="F538:F540"/>
    <mergeCell ref="F541:F543"/>
    <mergeCell ref="F546:F548"/>
    <mergeCell ref="F549:F552"/>
    <mergeCell ref="F553:F556"/>
    <mergeCell ref="E538:E540"/>
    <mergeCell ref="G513:G514"/>
    <mergeCell ref="D515:D516"/>
    <mergeCell ref="E515:E516"/>
    <mergeCell ref="G515:G516"/>
    <mergeCell ref="D519:D520"/>
    <mergeCell ref="E519:E520"/>
    <mergeCell ref="G519:G520"/>
    <mergeCell ref="D521:D524"/>
    <mergeCell ref="E521:E524"/>
    <mergeCell ref="G521:G524"/>
    <mergeCell ref="D535:D537"/>
    <mergeCell ref="E535:E537"/>
    <mergeCell ref="G535:G537"/>
    <mergeCell ref="F513:F514"/>
    <mergeCell ref="F515:F516"/>
    <mergeCell ref="F519:F520"/>
    <mergeCell ref="F521:F524"/>
    <mergeCell ref="F535:F537"/>
    <mergeCell ref="G482:G484"/>
    <mergeCell ref="D485:D487"/>
    <mergeCell ref="E485:E487"/>
    <mergeCell ref="G485:G487"/>
    <mergeCell ref="D490:D492"/>
    <mergeCell ref="E490:E492"/>
    <mergeCell ref="G490:G492"/>
    <mergeCell ref="D493:D496"/>
    <mergeCell ref="E493:E496"/>
    <mergeCell ref="G493:G496"/>
    <mergeCell ref="D510:D512"/>
    <mergeCell ref="E510:E512"/>
    <mergeCell ref="G510:G512"/>
    <mergeCell ref="F482:F484"/>
    <mergeCell ref="F485:F487"/>
    <mergeCell ref="F490:F492"/>
    <mergeCell ref="F493:F496"/>
    <mergeCell ref="F510:F512"/>
    <mergeCell ref="G451:G453"/>
    <mergeCell ref="D454:D456"/>
    <mergeCell ref="E454:E456"/>
    <mergeCell ref="G454:G456"/>
    <mergeCell ref="D459:D461"/>
    <mergeCell ref="E459:E461"/>
    <mergeCell ref="G459:G461"/>
    <mergeCell ref="D462:D465"/>
    <mergeCell ref="E462:E465"/>
    <mergeCell ref="G462:G465"/>
    <mergeCell ref="D479:D481"/>
    <mergeCell ref="E479:E481"/>
    <mergeCell ref="G479:G481"/>
    <mergeCell ref="D451:D453"/>
    <mergeCell ref="F451:F453"/>
    <mergeCell ref="F454:F456"/>
    <mergeCell ref="F459:F461"/>
    <mergeCell ref="F462:F465"/>
    <mergeCell ref="F479:F481"/>
    <mergeCell ref="G412:G414"/>
    <mergeCell ref="D415:D417"/>
    <mergeCell ref="E415:E417"/>
    <mergeCell ref="G415:G417"/>
    <mergeCell ref="D420:D422"/>
    <mergeCell ref="E420:E422"/>
    <mergeCell ref="G420:G422"/>
    <mergeCell ref="D423:D426"/>
    <mergeCell ref="E423:E426"/>
    <mergeCell ref="G423:G426"/>
    <mergeCell ref="G440:G441"/>
    <mergeCell ref="D448:D450"/>
    <mergeCell ref="E448:E450"/>
    <mergeCell ref="G448:G450"/>
    <mergeCell ref="D412:D414"/>
    <mergeCell ref="E412:E414"/>
    <mergeCell ref="F412:F414"/>
    <mergeCell ref="F415:F417"/>
    <mergeCell ref="F420:F422"/>
    <mergeCell ref="F423:F426"/>
    <mergeCell ref="F440:F441"/>
    <mergeCell ref="F448:F450"/>
    <mergeCell ref="D388:D389"/>
    <mergeCell ref="E388:E389"/>
    <mergeCell ref="G388:G389"/>
    <mergeCell ref="D392:D393"/>
    <mergeCell ref="E392:E393"/>
    <mergeCell ref="G392:G393"/>
    <mergeCell ref="G394:G397"/>
    <mergeCell ref="D394:D397"/>
    <mergeCell ref="E394:E397"/>
    <mergeCell ref="D409:D411"/>
    <mergeCell ref="E409:E411"/>
    <mergeCell ref="G409:G411"/>
    <mergeCell ref="F386:F387"/>
    <mergeCell ref="F388:F389"/>
    <mergeCell ref="F392:F393"/>
    <mergeCell ref="F394:F397"/>
    <mergeCell ref="F409:F411"/>
    <mergeCell ref="D354:D356"/>
    <mergeCell ref="E354:E356"/>
    <mergeCell ref="G354:G356"/>
    <mergeCell ref="D357:D360"/>
    <mergeCell ref="E357:E360"/>
    <mergeCell ref="G357:G360"/>
    <mergeCell ref="G375:G376"/>
    <mergeCell ref="D383:D385"/>
    <mergeCell ref="E383:E385"/>
    <mergeCell ref="G383:G385"/>
    <mergeCell ref="F346:F348"/>
    <mergeCell ref="F349:F351"/>
    <mergeCell ref="F354:F356"/>
    <mergeCell ref="F357:F360"/>
    <mergeCell ref="F375:F376"/>
    <mergeCell ref="F383:F385"/>
    <mergeCell ref="G386:G387"/>
    <mergeCell ref="G327:G330"/>
    <mergeCell ref="D327:D330"/>
    <mergeCell ref="E327:E330"/>
    <mergeCell ref="D341:D343"/>
    <mergeCell ref="E341:E343"/>
    <mergeCell ref="G341:G343"/>
    <mergeCell ref="D344:D345"/>
    <mergeCell ref="E344:E345"/>
    <mergeCell ref="G344:G345"/>
    <mergeCell ref="F321:F322"/>
    <mergeCell ref="F325:F326"/>
    <mergeCell ref="F327:F330"/>
    <mergeCell ref="F341:F343"/>
    <mergeCell ref="F344:F345"/>
    <mergeCell ref="G346:G348"/>
    <mergeCell ref="D349:D351"/>
    <mergeCell ref="E349:E351"/>
    <mergeCell ref="G349:G351"/>
    <mergeCell ref="G321:G322"/>
    <mergeCell ref="F249:F251"/>
    <mergeCell ref="D249:D251"/>
    <mergeCell ref="E249:E251"/>
    <mergeCell ref="F264:F267"/>
    <mergeCell ref="G268:G271"/>
    <mergeCell ref="G272:G274"/>
    <mergeCell ref="G292:G293"/>
    <mergeCell ref="G294:G295"/>
    <mergeCell ref="G316:G318"/>
    <mergeCell ref="E316:E318"/>
    <mergeCell ref="D316:D318"/>
    <mergeCell ref="D292:D293"/>
    <mergeCell ref="D307:D308"/>
    <mergeCell ref="E307:E308"/>
    <mergeCell ref="G307:G308"/>
    <mergeCell ref="D325:D326"/>
    <mergeCell ref="E325:E326"/>
    <mergeCell ref="G325:G326"/>
    <mergeCell ref="D215:D216"/>
    <mergeCell ref="E215:E216"/>
    <mergeCell ref="G215:G216"/>
    <mergeCell ref="D220:D222"/>
    <mergeCell ref="E220:E222"/>
    <mergeCell ref="E211:E212"/>
    <mergeCell ref="G211:G212"/>
    <mergeCell ref="D319:D320"/>
    <mergeCell ref="E319:E320"/>
    <mergeCell ref="G319:G320"/>
    <mergeCell ref="G311:G312"/>
    <mergeCell ref="D268:D271"/>
    <mergeCell ref="E268:E271"/>
    <mergeCell ref="F268:F271"/>
    <mergeCell ref="F272:F274"/>
    <mergeCell ref="F292:F293"/>
    <mergeCell ref="F294:F295"/>
    <mergeCell ref="F307:F308"/>
    <mergeCell ref="F311:F312"/>
    <mergeCell ref="F316:F318"/>
    <mergeCell ref="F319:F320"/>
    <mergeCell ref="D58:D59"/>
    <mergeCell ref="E58:E59"/>
    <mergeCell ref="G117:G118"/>
    <mergeCell ref="F152:F153"/>
    <mergeCell ref="F161:F163"/>
    <mergeCell ref="F164:F166"/>
    <mergeCell ref="D172:D174"/>
    <mergeCell ref="E172:E174"/>
    <mergeCell ref="G172:G174"/>
    <mergeCell ref="E83:E84"/>
    <mergeCell ref="G83:G84"/>
    <mergeCell ref="G87:G88"/>
    <mergeCell ref="E95:E96"/>
    <mergeCell ref="G95:G96"/>
    <mergeCell ref="D167:D169"/>
    <mergeCell ref="E167:E169"/>
    <mergeCell ref="E87:E88"/>
    <mergeCell ref="E136:E137"/>
    <mergeCell ref="G136:G137"/>
    <mergeCell ref="A152:A153"/>
    <mergeCell ref="B152:B153"/>
    <mergeCell ref="C152:C153"/>
    <mergeCell ref="D152:D153"/>
    <mergeCell ref="E152:E153"/>
    <mergeCell ref="G23:G26"/>
    <mergeCell ref="G53:G54"/>
    <mergeCell ref="G56:G57"/>
    <mergeCell ref="G58:G59"/>
    <mergeCell ref="G152:G153"/>
    <mergeCell ref="E161:E163"/>
    <mergeCell ref="G161:G163"/>
    <mergeCell ref="A56:A57"/>
    <mergeCell ref="B56:B57"/>
    <mergeCell ref="C56:C57"/>
    <mergeCell ref="D56:D57"/>
    <mergeCell ref="E56:E57"/>
    <mergeCell ref="A53:A54"/>
    <mergeCell ref="B53:B54"/>
    <mergeCell ref="C53:C54"/>
    <mergeCell ref="D53:D54"/>
    <mergeCell ref="E53:E54"/>
    <mergeCell ref="A58:A59"/>
    <mergeCell ref="B58:B59"/>
    <mergeCell ref="C58:C59"/>
    <mergeCell ref="C138:E138"/>
    <mergeCell ref="E23:E26"/>
    <mergeCell ref="A117:A118"/>
    <mergeCell ref="B117:B118"/>
    <mergeCell ref="C117:C118"/>
    <mergeCell ref="D117:D118"/>
    <mergeCell ref="E117:E118"/>
    <mergeCell ref="A9:A11"/>
    <mergeCell ref="C9:C11"/>
    <mergeCell ref="A12:A14"/>
    <mergeCell ref="C12:C14"/>
    <mergeCell ref="A15:A17"/>
    <mergeCell ref="C15:C17"/>
    <mergeCell ref="A1:G1"/>
    <mergeCell ref="G9:G11"/>
    <mergeCell ref="D12:D14"/>
    <mergeCell ref="E12:E14"/>
    <mergeCell ref="G12:G14"/>
    <mergeCell ref="D15:D17"/>
    <mergeCell ref="E15:E17"/>
    <mergeCell ref="G15:G17"/>
    <mergeCell ref="D9:D11"/>
    <mergeCell ref="E9:E11"/>
    <mergeCell ref="A3:A4"/>
    <mergeCell ref="B3:B4"/>
    <mergeCell ref="C3:C4"/>
    <mergeCell ref="D3:D4"/>
    <mergeCell ref="E3:E4"/>
    <mergeCell ref="F3:G3"/>
    <mergeCell ref="D20:D22"/>
    <mergeCell ref="E20:E22"/>
    <mergeCell ref="G20:G22"/>
    <mergeCell ref="A383:A385"/>
    <mergeCell ref="C383:C385"/>
    <mergeCell ref="A386:A387"/>
    <mergeCell ref="C386:C387"/>
    <mergeCell ref="A375:A376"/>
    <mergeCell ref="B375:B376"/>
    <mergeCell ref="C375:C376"/>
    <mergeCell ref="D375:D376"/>
    <mergeCell ref="E375:E376"/>
    <mergeCell ref="A327:A330"/>
    <mergeCell ref="B327:B330"/>
    <mergeCell ref="C327:C330"/>
    <mergeCell ref="A349:A351"/>
    <mergeCell ref="C349:C351"/>
    <mergeCell ref="A354:A356"/>
    <mergeCell ref="C354:C356"/>
    <mergeCell ref="D386:D387"/>
    <mergeCell ref="E386:E387"/>
    <mergeCell ref="A357:A360"/>
    <mergeCell ref="B357:B360"/>
    <mergeCell ref="C357:C360"/>
    <mergeCell ref="A341:A343"/>
    <mergeCell ref="C341:C343"/>
    <mergeCell ref="A344:A345"/>
    <mergeCell ref="C344:C345"/>
    <mergeCell ref="A346:A348"/>
    <mergeCell ref="D346:D348"/>
    <mergeCell ref="E346:E348"/>
    <mergeCell ref="D23:D26"/>
    <mergeCell ref="A394:A397"/>
    <mergeCell ref="B394:B397"/>
    <mergeCell ref="C394:C397"/>
    <mergeCell ref="A409:A411"/>
    <mergeCell ref="A462:A465"/>
    <mergeCell ref="B462:B465"/>
    <mergeCell ref="C462:C465"/>
    <mergeCell ref="A448:A450"/>
    <mergeCell ref="C448:C450"/>
    <mergeCell ref="A451:A453"/>
    <mergeCell ref="C451:C453"/>
    <mergeCell ref="A454:A456"/>
    <mergeCell ref="C454:C456"/>
    <mergeCell ref="A423:A426"/>
    <mergeCell ref="B423:B426"/>
    <mergeCell ref="C423:C426"/>
    <mergeCell ref="A388:A389"/>
    <mergeCell ref="C388:C389"/>
    <mergeCell ref="A392:A393"/>
    <mergeCell ref="C392:C393"/>
    <mergeCell ref="E440:E441"/>
    <mergeCell ref="A459:A461"/>
    <mergeCell ref="C459:C461"/>
    <mergeCell ref="E451:E453"/>
    <mergeCell ref="D482:D484"/>
    <mergeCell ref="E482:E484"/>
    <mergeCell ref="C577:C578"/>
    <mergeCell ref="D577:D578"/>
    <mergeCell ref="E577:E578"/>
    <mergeCell ref="A519:A520"/>
    <mergeCell ref="C519:C520"/>
    <mergeCell ref="A510:A512"/>
    <mergeCell ref="C510:C512"/>
    <mergeCell ref="A513:A514"/>
    <mergeCell ref="B521:B524"/>
    <mergeCell ref="C521:C524"/>
    <mergeCell ref="A535:A537"/>
    <mergeCell ref="A660:A661"/>
    <mergeCell ref="B660:B661"/>
    <mergeCell ref="C660:C661"/>
    <mergeCell ref="D660:D661"/>
    <mergeCell ref="E660:E661"/>
    <mergeCell ref="A680:A682"/>
    <mergeCell ref="C680:C682"/>
    <mergeCell ref="A613:A616"/>
    <mergeCell ref="B613:B616"/>
    <mergeCell ref="C613:C616"/>
    <mergeCell ref="A628:A630"/>
    <mergeCell ref="A642:A645"/>
    <mergeCell ref="B642:B645"/>
    <mergeCell ref="C642:C645"/>
    <mergeCell ref="C628:C630"/>
    <mergeCell ref="A631:A633"/>
    <mergeCell ref="C631:C633"/>
    <mergeCell ref="A634:A636"/>
    <mergeCell ref="C634:C636"/>
    <mergeCell ref="A639:A641"/>
    <mergeCell ref="C639:C641"/>
    <mergeCell ref="C669:C671"/>
    <mergeCell ref="A672:A674"/>
    <mergeCell ref="D613:D616"/>
    <mergeCell ref="E613:E616"/>
    <mergeCell ref="D642:D645"/>
    <mergeCell ref="E642:E645"/>
    <mergeCell ref="A669:A671"/>
    <mergeCell ref="A845:A846"/>
    <mergeCell ref="B845:B846"/>
    <mergeCell ref="C845:C846"/>
    <mergeCell ref="D845:D846"/>
    <mergeCell ref="E845:E846"/>
    <mergeCell ref="A765:A766"/>
    <mergeCell ref="C765:C766"/>
    <mergeCell ref="A769:A770"/>
    <mergeCell ref="C769:C770"/>
    <mergeCell ref="A760:A762"/>
    <mergeCell ref="C760:C762"/>
    <mergeCell ref="A763:A764"/>
    <mergeCell ref="C763:C764"/>
    <mergeCell ref="A745:A748"/>
    <mergeCell ref="B745:B748"/>
    <mergeCell ref="C745:C748"/>
    <mergeCell ref="D769:D770"/>
    <mergeCell ref="E769:E770"/>
    <mergeCell ref="D795:D797"/>
    <mergeCell ref="E795:E797"/>
    <mergeCell ref="A807:A810"/>
    <mergeCell ref="B807:B810"/>
    <mergeCell ref="C807:C810"/>
    <mergeCell ref="A792:A794"/>
    <mergeCell ref="C792:C794"/>
    <mergeCell ref="A795:A797"/>
    <mergeCell ref="C795:C797"/>
    <mergeCell ref="A802:A804"/>
    <mergeCell ref="C802:C804"/>
    <mergeCell ref="B811:B814"/>
    <mergeCell ref="C811:C814"/>
    <mergeCell ref="A805:A806"/>
    <mergeCell ref="A847:A848"/>
    <mergeCell ref="B847:B848"/>
    <mergeCell ref="C847:C848"/>
    <mergeCell ref="D847:D848"/>
    <mergeCell ref="E847:E848"/>
    <mergeCell ref="A858:A859"/>
    <mergeCell ref="B858:B859"/>
    <mergeCell ref="C858:C859"/>
    <mergeCell ref="D858:D859"/>
    <mergeCell ref="E858:E859"/>
    <mergeCell ref="A869:A870"/>
    <mergeCell ref="B869:B870"/>
    <mergeCell ref="C869:C870"/>
    <mergeCell ref="D869:D870"/>
    <mergeCell ref="E869:E870"/>
    <mergeCell ref="A882:A883"/>
    <mergeCell ref="B882:B883"/>
    <mergeCell ref="C882:C883"/>
    <mergeCell ref="D882:D883"/>
    <mergeCell ref="E882:E883"/>
    <mergeCell ref="A878:A879"/>
    <mergeCell ref="B878:B879"/>
    <mergeCell ref="C878:C879"/>
    <mergeCell ref="D878:D879"/>
    <mergeCell ref="E878:E879"/>
    <mergeCell ref="A863:A864"/>
    <mergeCell ref="B863:B864"/>
    <mergeCell ref="C863:C864"/>
    <mergeCell ref="D863:D864"/>
    <mergeCell ref="E863:E864"/>
    <mergeCell ref="A1052:A1054"/>
    <mergeCell ref="C1052:C1054"/>
    <mergeCell ref="A974:A975"/>
    <mergeCell ref="B974:B975"/>
    <mergeCell ref="C974:C975"/>
    <mergeCell ref="D974:D975"/>
    <mergeCell ref="E959:E960"/>
    <mergeCell ref="D996:D998"/>
    <mergeCell ref="E996:E998"/>
    <mergeCell ref="C896:C898"/>
    <mergeCell ref="A888:A890"/>
    <mergeCell ref="B888:B890"/>
    <mergeCell ref="C888:C890"/>
    <mergeCell ref="D888:D890"/>
    <mergeCell ref="E888:E890"/>
    <mergeCell ref="C917:C920"/>
    <mergeCell ref="D921:D924"/>
    <mergeCell ref="E974:E975"/>
    <mergeCell ref="D999:D1002"/>
    <mergeCell ref="E999:E1002"/>
    <mergeCell ref="D1003:D1006"/>
    <mergeCell ref="E1003:E1006"/>
    <mergeCell ref="A969:A970"/>
    <mergeCell ref="B969:B970"/>
    <mergeCell ref="C969:C970"/>
    <mergeCell ref="D969:D970"/>
    <mergeCell ref="E969:E970"/>
    <mergeCell ref="A955:A956"/>
    <mergeCell ref="A1055:A1056"/>
    <mergeCell ref="C1055:C1056"/>
    <mergeCell ref="A1026:A1027"/>
    <mergeCell ref="B1026:B1027"/>
    <mergeCell ref="C1026:C1027"/>
    <mergeCell ref="D1026:D1027"/>
    <mergeCell ref="E1026:E1027"/>
    <mergeCell ref="A1024:A1025"/>
    <mergeCell ref="B1024:B1025"/>
    <mergeCell ref="C1024:C1025"/>
    <mergeCell ref="D1024:D1025"/>
    <mergeCell ref="E1024:E1025"/>
    <mergeCell ref="A1003:A1006"/>
    <mergeCell ref="B1003:B1006"/>
    <mergeCell ref="C1003:C1006"/>
    <mergeCell ref="D1055:D1056"/>
    <mergeCell ref="E1055:E1056"/>
    <mergeCell ref="A1036:A1037"/>
    <mergeCell ref="B1036:B1037"/>
    <mergeCell ref="C1036:C1037"/>
    <mergeCell ref="D1036:D1037"/>
    <mergeCell ref="E1036:E1037"/>
    <mergeCell ref="A1041:A1042"/>
    <mergeCell ref="B1041:B1042"/>
    <mergeCell ref="C1041:C1042"/>
    <mergeCell ref="D1041:D1042"/>
    <mergeCell ref="E1041:E1042"/>
    <mergeCell ref="A1047:A1048"/>
    <mergeCell ref="B1047:B1048"/>
    <mergeCell ref="C1047:C1048"/>
    <mergeCell ref="D1047:D1048"/>
    <mergeCell ref="E1047:E1048"/>
    <mergeCell ref="A1084:A1086"/>
    <mergeCell ref="C1084:C1086"/>
    <mergeCell ref="A1089:A1091"/>
    <mergeCell ref="C1089:C1091"/>
    <mergeCell ref="A1078:A1080"/>
    <mergeCell ref="C1078:C1080"/>
    <mergeCell ref="A1081:A1083"/>
    <mergeCell ref="C1081:C1083"/>
    <mergeCell ref="A1063:A1066"/>
    <mergeCell ref="B1063:B1066"/>
    <mergeCell ref="C1063:C1066"/>
    <mergeCell ref="A1057:A1058"/>
    <mergeCell ref="C1057:C1058"/>
    <mergeCell ref="A1061:A1062"/>
    <mergeCell ref="C1061:C1062"/>
    <mergeCell ref="A1124:A1125"/>
    <mergeCell ref="B1124:B1125"/>
    <mergeCell ref="C1124:C1125"/>
    <mergeCell ref="D1096:D1099"/>
    <mergeCell ref="E1096:E1099"/>
    <mergeCell ref="E1247:E1248"/>
    <mergeCell ref="D1124:D1125"/>
    <mergeCell ref="E1124:E1125"/>
    <mergeCell ref="A1122:A1123"/>
    <mergeCell ref="B1122:B1123"/>
    <mergeCell ref="C1122:C1123"/>
    <mergeCell ref="D1122:D1123"/>
    <mergeCell ref="E1122:E1123"/>
    <mergeCell ref="A1096:A1099"/>
    <mergeCell ref="B1096:B1099"/>
    <mergeCell ref="C1096:C1099"/>
    <mergeCell ref="A1092:A1095"/>
    <mergeCell ref="B1092:B1095"/>
    <mergeCell ref="C1092:C1095"/>
    <mergeCell ref="A1190:A1192"/>
    <mergeCell ref="C1190:C1192"/>
    <mergeCell ref="A1193:A1195"/>
    <mergeCell ref="C1193:C1195"/>
    <mergeCell ref="A1134:A1135"/>
    <mergeCell ref="B1134:B1135"/>
    <mergeCell ref="C1134:C1135"/>
    <mergeCell ref="D1134:D1135"/>
    <mergeCell ref="E1134:E1135"/>
    <mergeCell ref="A1145:A1146"/>
    <mergeCell ref="B1145:B1146"/>
    <mergeCell ref="C1145:C1146"/>
    <mergeCell ref="D1145:D1146"/>
    <mergeCell ref="E1145:E1146"/>
    <mergeCell ref="A1158:A1159"/>
    <mergeCell ref="B1158:B1159"/>
    <mergeCell ref="C1158:C1159"/>
    <mergeCell ref="D1158:D1159"/>
    <mergeCell ref="C1349:C1351"/>
    <mergeCell ref="A1258:A1260"/>
    <mergeCell ref="C1258:C1260"/>
    <mergeCell ref="D1258:D1260"/>
    <mergeCell ref="E1258:E1260"/>
    <mergeCell ref="A1196:A1198"/>
    <mergeCell ref="C1196:C1198"/>
    <mergeCell ref="A1174:A1177"/>
    <mergeCell ref="B1174:B1177"/>
    <mergeCell ref="C1174:C1177"/>
    <mergeCell ref="A1231:A1232"/>
    <mergeCell ref="B1231:B1232"/>
    <mergeCell ref="C1231:C1232"/>
    <mergeCell ref="D1231:D1232"/>
    <mergeCell ref="E1231:E1232"/>
    <mergeCell ref="A1229:A1230"/>
    <mergeCell ref="B1229:B1230"/>
    <mergeCell ref="C1229:C1230"/>
    <mergeCell ref="D1229:D1230"/>
    <mergeCell ref="E1229:E1230"/>
    <mergeCell ref="A1201:A1203"/>
    <mergeCell ref="C1201:C1203"/>
    <mergeCell ref="A1204:A1207"/>
    <mergeCell ref="B1204:B1207"/>
    <mergeCell ref="C1204:C1207"/>
    <mergeCell ref="E1193:E1195"/>
    <mergeCell ref="D1255:D1257"/>
    <mergeCell ref="E1255:E1257"/>
    <mergeCell ref="A1247:A1248"/>
    <mergeCell ref="B1247:B1248"/>
    <mergeCell ref="C1247:C1248"/>
    <mergeCell ref="D1247:D1248"/>
    <mergeCell ref="A1388:A1389"/>
    <mergeCell ref="A1352:A1354"/>
    <mergeCell ref="C1352:C1354"/>
    <mergeCell ref="A1355:A1357"/>
    <mergeCell ref="C1355:C1357"/>
    <mergeCell ref="A1328:A1329"/>
    <mergeCell ref="B1328:B1329"/>
    <mergeCell ref="C1328:C1329"/>
    <mergeCell ref="D1328:D1329"/>
    <mergeCell ref="E1328:E1329"/>
    <mergeCell ref="A1326:A1327"/>
    <mergeCell ref="B1326:B1327"/>
    <mergeCell ref="C1326:C1327"/>
    <mergeCell ref="D1326:D1327"/>
    <mergeCell ref="E1326:E1327"/>
    <mergeCell ref="A1299:A1301"/>
    <mergeCell ref="C1299:C1301"/>
    <mergeCell ref="A1304:A1306"/>
    <mergeCell ref="C1304:C1306"/>
    <mergeCell ref="A1307:A1310"/>
    <mergeCell ref="B1307:B1310"/>
    <mergeCell ref="C1307:C1310"/>
    <mergeCell ref="D1299:D1301"/>
    <mergeCell ref="E1299:E1301"/>
    <mergeCell ref="D1352:D1354"/>
    <mergeCell ref="E1352:E1354"/>
    <mergeCell ref="A1343:A1344"/>
    <mergeCell ref="B1343:B1344"/>
    <mergeCell ref="C1343:C1344"/>
    <mergeCell ref="D1343:D1344"/>
    <mergeCell ref="A1349:A1351"/>
    <mergeCell ref="A1517:A1518"/>
    <mergeCell ref="B1517:B1518"/>
    <mergeCell ref="C1388:C1389"/>
    <mergeCell ref="D1388:D1389"/>
    <mergeCell ref="E1388:E1389"/>
    <mergeCell ref="A1360:A1362"/>
    <mergeCell ref="C1360:C1362"/>
    <mergeCell ref="A1363:A1366"/>
    <mergeCell ref="B1363:B1366"/>
    <mergeCell ref="C1363:C1366"/>
    <mergeCell ref="A1445:A1446"/>
    <mergeCell ref="B1445:B1446"/>
    <mergeCell ref="C1445:C1446"/>
    <mergeCell ref="D1445:D1446"/>
    <mergeCell ref="E1445:E1446"/>
    <mergeCell ref="A1423:A1425"/>
    <mergeCell ref="C1423:C1425"/>
    <mergeCell ref="A1426:A1429"/>
    <mergeCell ref="B1426:B1429"/>
    <mergeCell ref="C1426:C1429"/>
    <mergeCell ref="A1412:A1414"/>
    <mergeCell ref="C1412:C1414"/>
    <mergeCell ref="A1415:A1417"/>
    <mergeCell ref="C1415:C1417"/>
    <mergeCell ref="A1418:A1420"/>
    <mergeCell ref="C1418:C1420"/>
    <mergeCell ref="D1412:D1414"/>
    <mergeCell ref="A1390:A1391"/>
    <mergeCell ref="B1390:B1391"/>
    <mergeCell ref="C1390:C1391"/>
    <mergeCell ref="D1390:D1391"/>
    <mergeCell ref="C1467:C1469"/>
    <mergeCell ref="A1470:A1473"/>
    <mergeCell ref="B1470:B1473"/>
    <mergeCell ref="C1470:C1473"/>
    <mergeCell ref="A1456:A1458"/>
    <mergeCell ref="C1456:C1458"/>
    <mergeCell ref="A1459:A1461"/>
    <mergeCell ref="C1459:C1461"/>
    <mergeCell ref="A1462:A1464"/>
    <mergeCell ref="C1462:C1464"/>
    <mergeCell ref="D1470:D1473"/>
    <mergeCell ref="E1470:E1473"/>
    <mergeCell ref="A1504:A1505"/>
    <mergeCell ref="B1504:B1505"/>
    <mergeCell ref="C1504:C1505"/>
    <mergeCell ref="D1504:D1505"/>
    <mergeCell ref="E1504:E1505"/>
    <mergeCell ref="A1488:A1489"/>
    <mergeCell ref="B1488:B1489"/>
    <mergeCell ref="C1488:C1489"/>
    <mergeCell ref="A1485:A1486"/>
    <mergeCell ref="B1485:B1486"/>
    <mergeCell ref="C1485:C1486"/>
    <mergeCell ref="D1485:D1486"/>
    <mergeCell ref="E1485:E1486"/>
    <mergeCell ref="A1481:A1483"/>
    <mergeCell ref="A1628:A1629"/>
    <mergeCell ref="B1628:B1629"/>
    <mergeCell ref="C1628:C1629"/>
    <mergeCell ref="D1628:D1629"/>
    <mergeCell ref="E1628:E1629"/>
    <mergeCell ref="A1605:A1607"/>
    <mergeCell ref="C1605:C1607"/>
    <mergeCell ref="A1608:A1611"/>
    <mergeCell ref="B1608:B1611"/>
    <mergeCell ref="C1608:C1611"/>
    <mergeCell ref="D1640:D1642"/>
    <mergeCell ref="E1640:E1642"/>
    <mergeCell ref="B1481:B1483"/>
    <mergeCell ref="C1481:C1483"/>
    <mergeCell ref="D1481:D1483"/>
    <mergeCell ref="E1481:E1483"/>
    <mergeCell ref="A1594:A1596"/>
    <mergeCell ref="C1594:C1596"/>
    <mergeCell ref="A1597:A1599"/>
    <mergeCell ref="C1597:C1599"/>
    <mergeCell ref="A1600:A1602"/>
    <mergeCell ref="C1600:C1602"/>
    <mergeCell ref="A1536:A1538"/>
    <mergeCell ref="C1536:C1538"/>
    <mergeCell ref="A1539:A1541"/>
    <mergeCell ref="C1539:C1541"/>
    <mergeCell ref="A1533:A1535"/>
    <mergeCell ref="C1533:C1535"/>
    <mergeCell ref="A1506:A1507"/>
    <mergeCell ref="B1506:B1507"/>
    <mergeCell ref="C1506:C1507"/>
    <mergeCell ref="D1506:D1507"/>
    <mergeCell ref="A1671:A1672"/>
    <mergeCell ref="B1671:B1672"/>
    <mergeCell ref="C1671:C1672"/>
    <mergeCell ref="D1671:D1672"/>
    <mergeCell ref="E1671:E1672"/>
    <mergeCell ref="A1648:A1650"/>
    <mergeCell ref="C1648:C1650"/>
    <mergeCell ref="A1651:A1654"/>
    <mergeCell ref="B1651:B1654"/>
    <mergeCell ref="C1651:C1654"/>
    <mergeCell ref="A1637:A1639"/>
    <mergeCell ref="C1637:C1639"/>
    <mergeCell ref="A1640:A1642"/>
    <mergeCell ref="C1640:C1642"/>
    <mergeCell ref="A1643:A1645"/>
    <mergeCell ref="C1643:C1645"/>
    <mergeCell ref="A1630:A1631"/>
    <mergeCell ref="B1630:B1631"/>
    <mergeCell ref="C1630:C1631"/>
    <mergeCell ref="D1630:D1631"/>
    <mergeCell ref="E1630:E1631"/>
    <mergeCell ref="A1689:A1691"/>
    <mergeCell ref="C1689:C1691"/>
    <mergeCell ref="A1692:A1694"/>
    <mergeCell ref="C1692:C1694"/>
    <mergeCell ref="A1695:A1697"/>
    <mergeCell ref="C1695:C1697"/>
    <mergeCell ref="A1679:A1681"/>
    <mergeCell ref="B1679:B1681"/>
    <mergeCell ref="C1679:C1681"/>
    <mergeCell ref="D1679:D1681"/>
    <mergeCell ref="E1679:E1681"/>
    <mergeCell ref="D1701:D1703"/>
    <mergeCell ref="E1701:E1703"/>
    <mergeCell ref="A1673:A1674"/>
    <mergeCell ref="B1673:B1674"/>
    <mergeCell ref="C1673:C1674"/>
    <mergeCell ref="D1673:D1674"/>
    <mergeCell ref="E1673:E1674"/>
    <mergeCell ref="A1742:A1743"/>
    <mergeCell ref="B1742:B1743"/>
    <mergeCell ref="C1742:C1743"/>
    <mergeCell ref="D1742:D1743"/>
    <mergeCell ref="E1742:E1743"/>
    <mergeCell ref="A1721:A1722"/>
    <mergeCell ref="B1721:B1722"/>
    <mergeCell ref="C1721:C1722"/>
    <mergeCell ref="D1721:D1722"/>
    <mergeCell ref="E1721:E1722"/>
    <mergeCell ref="A1717:A1719"/>
    <mergeCell ref="B1717:B1719"/>
    <mergeCell ref="C1717:C1719"/>
    <mergeCell ref="D1717:D1719"/>
    <mergeCell ref="E1717:E1719"/>
    <mergeCell ref="A1698:A1700"/>
    <mergeCell ref="C1698:C1700"/>
    <mergeCell ref="A1701:A1703"/>
    <mergeCell ref="C1701:C1703"/>
    <mergeCell ref="A1706:A1708"/>
    <mergeCell ref="C1706:C1708"/>
    <mergeCell ref="A1901:A1902"/>
    <mergeCell ref="B1901:B1902"/>
    <mergeCell ref="A1709:A1710"/>
    <mergeCell ref="C1709:C1710"/>
    <mergeCell ref="A1711:A1714"/>
    <mergeCell ref="B1711:B1714"/>
    <mergeCell ref="C1711:C1714"/>
    <mergeCell ref="A1795:A1796"/>
    <mergeCell ref="B1795:B1796"/>
    <mergeCell ref="C1795:C1796"/>
    <mergeCell ref="D1795:D1796"/>
    <mergeCell ref="E1795:E1796"/>
    <mergeCell ref="A1772:A1775"/>
    <mergeCell ref="B1772:B1775"/>
    <mergeCell ref="C1772:C1775"/>
    <mergeCell ref="A1768:A1771"/>
    <mergeCell ref="B1768:B1771"/>
    <mergeCell ref="C1768:C1771"/>
    <mergeCell ref="A1756:A1758"/>
    <mergeCell ref="C1756:C1758"/>
    <mergeCell ref="A1761:A1763"/>
    <mergeCell ref="C1761:C1763"/>
    <mergeCell ref="A1764:A1767"/>
    <mergeCell ref="B1764:B1767"/>
    <mergeCell ref="C1764:C1767"/>
    <mergeCell ref="D1764:D1767"/>
    <mergeCell ref="E1764:E1767"/>
    <mergeCell ref="A1750:A1752"/>
    <mergeCell ref="C1750:C1752"/>
    <mergeCell ref="A1753:A1755"/>
    <mergeCell ref="C1753:C1755"/>
    <mergeCell ref="A1805:A1806"/>
    <mergeCell ref="C1959:C1960"/>
    <mergeCell ref="D1959:D1960"/>
    <mergeCell ref="E1959:E1960"/>
    <mergeCell ref="A1797:A1798"/>
    <mergeCell ref="B1797:B1798"/>
    <mergeCell ref="C1797:C1798"/>
    <mergeCell ref="D1797:D1798"/>
    <mergeCell ref="E1797:E1798"/>
    <mergeCell ref="D1835:D1837"/>
    <mergeCell ref="E1835:E1837"/>
    <mergeCell ref="A1847:A1848"/>
    <mergeCell ref="C1847:C1848"/>
    <mergeCell ref="A1857:A1860"/>
    <mergeCell ref="B1857:B1860"/>
    <mergeCell ref="C1857:C1860"/>
    <mergeCell ref="A1946:A1947"/>
    <mergeCell ref="B1946:B1947"/>
    <mergeCell ref="C1946:C1947"/>
    <mergeCell ref="D1946:D1947"/>
    <mergeCell ref="E1946:E1947"/>
    <mergeCell ref="A1924:A1926"/>
    <mergeCell ref="C1924:C1926"/>
    <mergeCell ref="A1927:A1930"/>
    <mergeCell ref="B1927:B1930"/>
    <mergeCell ref="C1927:C1930"/>
    <mergeCell ref="A1913:A1915"/>
    <mergeCell ref="C1913:C1915"/>
    <mergeCell ref="A1916:A1918"/>
    <mergeCell ref="C1916:C1918"/>
    <mergeCell ref="A1919:A1921"/>
    <mergeCell ref="C1919:C1921"/>
    <mergeCell ref="D1919:D1921"/>
    <mergeCell ref="A2036:A2038"/>
    <mergeCell ref="C2036:C2038"/>
    <mergeCell ref="A2039:A2040"/>
    <mergeCell ref="C2039:C2040"/>
    <mergeCell ref="A2041:A2042"/>
    <mergeCell ref="C2041:C2042"/>
    <mergeCell ref="A2015:A2016"/>
    <mergeCell ref="B2015:B2016"/>
    <mergeCell ref="C2015:C2016"/>
    <mergeCell ref="D2015:D2016"/>
    <mergeCell ref="E2015:E2016"/>
    <mergeCell ref="A2013:A2014"/>
    <mergeCell ref="B2013:B2014"/>
    <mergeCell ref="C2013:C2014"/>
    <mergeCell ref="D2013:D2014"/>
    <mergeCell ref="E2013:E2014"/>
    <mergeCell ref="A1987:A1990"/>
    <mergeCell ref="B1987:B1990"/>
    <mergeCell ref="C1987:C1990"/>
    <mergeCell ref="A2031:A2032"/>
    <mergeCell ref="B2031:B2032"/>
    <mergeCell ref="C2031:C2032"/>
    <mergeCell ref="D2031:D2032"/>
    <mergeCell ref="E2031:E2032"/>
    <mergeCell ref="C2051:C2054"/>
    <mergeCell ref="A2045:A2046"/>
    <mergeCell ref="C2045:C2046"/>
    <mergeCell ref="A2047:A2050"/>
    <mergeCell ref="B2047:B2050"/>
    <mergeCell ref="C2047:C2050"/>
    <mergeCell ref="D2047:D2050"/>
    <mergeCell ref="E2047:E2050"/>
    <mergeCell ref="A2105:A2106"/>
    <mergeCell ref="B2105:B2106"/>
    <mergeCell ref="C2105:C2106"/>
    <mergeCell ref="D2105:D2106"/>
    <mergeCell ref="E2105:E2106"/>
    <mergeCell ref="A2089:A2092"/>
    <mergeCell ref="B2089:B2092"/>
    <mergeCell ref="C2089:C2092"/>
    <mergeCell ref="A2083:A2084"/>
    <mergeCell ref="C2083:C2084"/>
    <mergeCell ref="B2360:B2363"/>
    <mergeCell ref="C2360:C2363"/>
    <mergeCell ref="D2351:D2353"/>
    <mergeCell ref="E2351:E2353"/>
    <mergeCell ref="C2333:C2334"/>
    <mergeCell ref="D2333:D2334"/>
    <mergeCell ref="E2333:E2334"/>
    <mergeCell ref="A2337:A2338"/>
    <mergeCell ref="B2337:B2338"/>
    <mergeCell ref="C2337:C2338"/>
    <mergeCell ref="D2337:D2338"/>
    <mergeCell ref="E2117:E2118"/>
    <mergeCell ref="A2074:A2076"/>
    <mergeCell ref="C2074:C2076"/>
    <mergeCell ref="A2077:A2078"/>
    <mergeCell ref="C2077:C2078"/>
    <mergeCell ref="A2079:A2080"/>
    <mergeCell ref="C2079:C2080"/>
    <mergeCell ref="B2191:B2194"/>
    <mergeCell ref="C2191:C2194"/>
    <mergeCell ref="A2195:A2198"/>
    <mergeCell ref="B2195:B2198"/>
    <mergeCell ref="C2195:C2198"/>
    <mergeCell ref="E2112:E2114"/>
    <mergeCell ref="A2298:A2299"/>
    <mergeCell ref="B2298:B2299"/>
    <mergeCell ref="C2298:C2299"/>
    <mergeCell ref="D2298:D2299"/>
    <mergeCell ref="E2298:E2299"/>
    <mergeCell ref="D2171:D2173"/>
    <mergeCell ref="E2171:E2173"/>
    <mergeCell ref="E2400:E2401"/>
    <mergeCell ref="A2398:A2399"/>
    <mergeCell ref="B2398:B2399"/>
    <mergeCell ref="C2398:C2399"/>
    <mergeCell ref="D2398:D2399"/>
    <mergeCell ref="E2398:E2399"/>
    <mergeCell ref="A2396:A2397"/>
    <mergeCell ref="B2396:B2397"/>
    <mergeCell ref="C2396:C2397"/>
    <mergeCell ref="D2396:D2397"/>
    <mergeCell ref="E2396:E2397"/>
    <mergeCell ref="A2085:A2088"/>
    <mergeCell ref="B2085:B2088"/>
    <mergeCell ref="C2085:C2088"/>
    <mergeCell ref="D2083:D2084"/>
    <mergeCell ref="E2083:E2084"/>
    <mergeCell ref="A2125:A2128"/>
    <mergeCell ref="B2125:B2128"/>
    <mergeCell ref="C2125:C2128"/>
    <mergeCell ref="A2119:A2120"/>
    <mergeCell ref="C2119:C2120"/>
    <mergeCell ref="A2121:A2124"/>
    <mergeCell ref="B2121:B2124"/>
    <mergeCell ref="C2121:C2124"/>
    <mergeCell ref="A2112:A2114"/>
    <mergeCell ref="A2364:A2367"/>
    <mergeCell ref="B2364:B2367"/>
    <mergeCell ref="C2364:C2367"/>
    <mergeCell ref="C2345:E2345"/>
    <mergeCell ref="A2351:A2353"/>
    <mergeCell ref="C2351:C2353"/>
    <mergeCell ref="A2360:A2363"/>
    <mergeCell ref="B211:B212"/>
    <mergeCell ref="C211:C212"/>
    <mergeCell ref="D211:D212"/>
    <mergeCell ref="A2416:A2417"/>
    <mergeCell ref="B2416:B2417"/>
    <mergeCell ref="C2416:C2417"/>
    <mergeCell ref="D2416:D2417"/>
    <mergeCell ref="E2416:E2417"/>
    <mergeCell ref="A2412:A2413"/>
    <mergeCell ref="B2412:B2413"/>
    <mergeCell ref="C2412:C2413"/>
    <mergeCell ref="D2412:D2413"/>
    <mergeCell ref="E2412:E2413"/>
    <mergeCell ref="A2407:A2409"/>
    <mergeCell ref="B2407:B2409"/>
    <mergeCell ref="C2407:C2409"/>
    <mergeCell ref="D2407:D2409"/>
    <mergeCell ref="E2407:E2409"/>
    <mergeCell ref="A2404:A2405"/>
    <mergeCell ref="B2404:B2405"/>
    <mergeCell ref="C2404:C2405"/>
    <mergeCell ref="D2404:D2405"/>
    <mergeCell ref="E2404:E2405"/>
    <mergeCell ref="A2402:A2403"/>
    <mergeCell ref="B2402:B2403"/>
    <mergeCell ref="C2402:C2403"/>
    <mergeCell ref="D2402:D2403"/>
    <mergeCell ref="E2402:E2403"/>
    <mergeCell ref="A2400:A2401"/>
    <mergeCell ref="B2400:B2401"/>
    <mergeCell ref="C2400:C2401"/>
    <mergeCell ref="D2400:D2401"/>
    <mergeCell ref="A292:A293"/>
    <mergeCell ref="B292:B293"/>
    <mergeCell ref="C292:C293"/>
    <mergeCell ref="C249:C251"/>
    <mergeCell ref="A199:A200"/>
    <mergeCell ref="B199:B200"/>
    <mergeCell ref="A215:A216"/>
    <mergeCell ref="B215:B216"/>
    <mergeCell ref="C215:C216"/>
    <mergeCell ref="A161:A163"/>
    <mergeCell ref="C161:C163"/>
    <mergeCell ref="A164:A166"/>
    <mergeCell ref="C164:C166"/>
    <mergeCell ref="A167:A169"/>
    <mergeCell ref="C167:C169"/>
    <mergeCell ref="C83:C84"/>
    <mergeCell ref="D83:D84"/>
    <mergeCell ref="A87:A88"/>
    <mergeCell ref="B87:B88"/>
    <mergeCell ref="C87:C88"/>
    <mergeCell ref="D87:D88"/>
    <mergeCell ref="A95:A96"/>
    <mergeCell ref="B95:B96"/>
    <mergeCell ref="C95:C96"/>
    <mergeCell ref="D95:D96"/>
    <mergeCell ref="A231:A233"/>
    <mergeCell ref="D226:D228"/>
    <mergeCell ref="A136:A137"/>
    <mergeCell ref="B136:B137"/>
    <mergeCell ref="C136:C137"/>
    <mergeCell ref="D136:D137"/>
    <mergeCell ref="A211:A212"/>
    <mergeCell ref="A307:A308"/>
    <mergeCell ref="B307:B308"/>
    <mergeCell ref="C307:C308"/>
    <mergeCell ref="A20:A22"/>
    <mergeCell ref="C20:C22"/>
    <mergeCell ref="A23:A26"/>
    <mergeCell ref="B23:B26"/>
    <mergeCell ref="C23:C26"/>
    <mergeCell ref="A226:A228"/>
    <mergeCell ref="C226:C228"/>
    <mergeCell ref="C346:C348"/>
    <mergeCell ref="A272:A274"/>
    <mergeCell ref="B272:B274"/>
    <mergeCell ref="C272:C274"/>
    <mergeCell ref="D272:D274"/>
    <mergeCell ref="E272:E274"/>
    <mergeCell ref="A321:A322"/>
    <mergeCell ref="C321:C322"/>
    <mergeCell ref="A325:A326"/>
    <mergeCell ref="C325:C326"/>
    <mergeCell ref="A316:A318"/>
    <mergeCell ref="C316:C318"/>
    <mergeCell ref="A319:A320"/>
    <mergeCell ref="C319:C320"/>
    <mergeCell ref="A294:A295"/>
    <mergeCell ref="B294:B295"/>
    <mergeCell ref="C294:C295"/>
    <mergeCell ref="D294:D295"/>
    <mergeCell ref="E294:E295"/>
    <mergeCell ref="E292:E293"/>
    <mergeCell ref="D321:D322"/>
    <mergeCell ref="E321:E322"/>
    <mergeCell ref="A311:A312"/>
    <mergeCell ref="B311:B312"/>
    <mergeCell ref="C311:C312"/>
    <mergeCell ref="D311:D312"/>
    <mergeCell ref="E311:E312"/>
    <mergeCell ref="C420:C422"/>
    <mergeCell ref="A549:A552"/>
    <mergeCell ref="B549:B552"/>
    <mergeCell ref="C549:C552"/>
    <mergeCell ref="C535:C537"/>
    <mergeCell ref="A538:A540"/>
    <mergeCell ref="C538:C540"/>
    <mergeCell ref="A541:A543"/>
    <mergeCell ref="C541:C543"/>
    <mergeCell ref="A546:A548"/>
    <mergeCell ref="C546:C548"/>
    <mergeCell ref="A485:A487"/>
    <mergeCell ref="C485:C487"/>
    <mergeCell ref="A490:A492"/>
    <mergeCell ref="C490:C492"/>
    <mergeCell ref="A493:A496"/>
    <mergeCell ref="B493:B496"/>
    <mergeCell ref="C493:C496"/>
    <mergeCell ref="A479:A481"/>
    <mergeCell ref="C479:C481"/>
    <mergeCell ref="A482:A484"/>
    <mergeCell ref="A521:A524"/>
    <mergeCell ref="C482:C484"/>
    <mergeCell ref="A440:A441"/>
    <mergeCell ref="B440:B441"/>
    <mergeCell ref="C440:C441"/>
    <mergeCell ref="D440:D441"/>
    <mergeCell ref="A719:A722"/>
    <mergeCell ref="B719:B722"/>
    <mergeCell ref="C719:C722"/>
    <mergeCell ref="A1573:A1574"/>
    <mergeCell ref="B1573:B1574"/>
    <mergeCell ref="C1573:C1574"/>
    <mergeCell ref="D1573:D1574"/>
    <mergeCell ref="E1573:E1574"/>
    <mergeCell ref="A1571:A1572"/>
    <mergeCell ref="B1571:B1572"/>
    <mergeCell ref="C1571:C1572"/>
    <mergeCell ref="D1571:D1572"/>
    <mergeCell ref="E1571:E1572"/>
    <mergeCell ref="A1544:A1546"/>
    <mergeCell ref="C1544:C1546"/>
    <mergeCell ref="A1547:A1548"/>
    <mergeCell ref="C1547:C1548"/>
    <mergeCell ref="A1549:A1552"/>
    <mergeCell ref="B1549:B1552"/>
    <mergeCell ref="E1506:E1507"/>
    <mergeCell ref="A1527:A1529"/>
    <mergeCell ref="C1527:C1529"/>
    <mergeCell ref="A1530:A1532"/>
    <mergeCell ref="A811:A814"/>
    <mergeCell ref="C1530:C1532"/>
    <mergeCell ref="D1530:D1532"/>
    <mergeCell ref="E1530:E1532"/>
    <mergeCell ref="D1547:D1548"/>
    <mergeCell ref="E1547:E1548"/>
    <mergeCell ref="C1549:C1552"/>
    <mergeCell ref="A1474:A1477"/>
    <mergeCell ref="B1474:B1477"/>
    <mergeCell ref="C805:C806"/>
    <mergeCell ref="C672:C674"/>
    <mergeCell ref="A675:A677"/>
    <mergeCell ref="C675:C677"/>
    <mergeCell ref="A771:A774"/>
    <mergeCell ref="B771:B774"/>
    <mergeCell ref="C771:C774"/>
    <mergeCell ref="A787:A789"/>
    <mergeCell ref="C787:C789"/>
    <mergeCell ref="A790:A791"/>
    <mergeCell ref="C790:C791"/>
    <mergeCell ref="A713:A714"/>
    <mergeCell ref="C713:C714"/>
    <mergeCell ref="A717:A718"/>
    <mergeCell ref="C717:C718"/>
    <mergeCell ref="A683:A686"/>
    <mergeCell ref="B683:B686"/>
    <mergeCell ref="C683:C686"/>
    <mergeCell ref="A708:A710"/>
    <mergeCell ref="C708:C710"/>
    <mergeCell ref="A711:A712"/>
    <mergeCell ref="C711:C712"/>
    <mergeCell ref="A700:A701"/>
    <mergeCell ref="B700:B701"/>
    <mergeCell ref="C700:C701"/>
    <mergeCell ref="A739:A740"/>
    <mergeCell ref="C739:C740"/>
    <mergeCell ref="A743:A744"/>
    <mergeCell ref="C743:C744"/>
    <mergeCell ref="A734:A736"/>
    <mergeCell ref="C734:C736"/>
    <mergeCell ref="C737:C738"/>
    <mergeCell ref="A737:A738"/>
    <mergeCell ref="A68:A70"/>
    <mergeCell ref="B68:B70"/>
    <mergeCell ref="C68:C70"/>
    <mergeCell ref="D68:D70"/>
    <mergeCell ref="E68:E70"/>
    <mergeCell ref="G68:G70"/>
    <mergeCell ref="A85:A86"/>
    <mergeCell ref="B85:B86"/>
    <mergeCell ref="C85:C86"/>
    <mergeCell ref="D85:D86"/>
    <mergeCell ref="E85:E86"/>
    <mergeCell ref="G85:G86"/>
    <mergeCell ref="A100:A101"/>
    <mergeCell ref="B100:B101"/>
    <mergeCell ref="C100:C101"/>
    <mergeCell ref="D100:D101"/>
    <mergeCell ref="E100:E101"/>
    <mergeCell ref="G100:G101"/>
    <mergeCell ref="A73:A75"/>
    <mergeCell ref="B73:B75"/>
    <mergeCell ref="C73:C75"/>
    <mergeCell ref="D73:D75"/>
    <mergeCell ref="E73:E75"/>
    <mergeCell ref="G73:G75"/>
    <mergeCell ref="A83:A84"/>
    <mergeCell ref="B83:B84"/>
    <mergeCell ref="A607:A608"/>
    <mergeCell ref="C607:C608"/>
    <mergeCell ref="A611:A612"/>
    <mergeCell ref="C611:C612"/>
    <mergeCell ref="A602:A604"/>
    <mergeCell ref="C602:C604"/>
    <mergeCell ref="A605:A606"/>
    <mergeCell ref="C605:C606"/>
    <mergeCell ref="A579:A580"/>
    <mergeCell ref="A106:A107"/>
    <mergeCell ref="B106:B107"/>
    <mergeCell ref="C106:C107"/>
    <mergeCell ref="D106:D107"/>
    <mergeCell ref="E106:E107"/>
    <mergeCell ref="G106:G107"/>
    <mergeCell ref="A112:A113"/>
    <mergeCell ref="B112:B113"/>
    <mergeCell ref="C112:C113"/>
    <mergeCell ref="D112:D113"/>
    <mergeCell ref="E112:E113"/>
    <mergeCell ref="G112:G113"/>
    <mergeCell ref="A132:A133"/>
    <mergeCell ref="B132:B133"/>
    <mergeCell ref="C132:C133"/>
    <mergeCell ref="D132:D133"/>
    <mergeCell ref="E132:E133"/>
    <mergeCell ref="G132:G133"/>
    <mergeCell ref="F132:F133"/>
    <mergeCell ref="F136:F137"/>
    <mergeCell ref="A123:A124"/>
    <mergeCell ref="B123:B124"/>
    <mergeCell ref="C123:C124"/>
    <mergeCell ref="D123:D124"/>
    <mergeCell ref="E123:E124"/>
    <mergeCell ref="G123:G124"/>
    <mergeCell ref="F123:F124"/>
    <mergeCell ref="F117:F118"/>
    <mergeCell ref="A179:A182"/>
    <mergeCell ref="B179:B182"/>
    <mergeCell ref="C179:C182"/>
    <mergeCell ref="A172:A174"/>
    <mergeCell ref="C172:C174"/>
    <mergeCell ref="A175:A178"/>
    <mergeCell ref="B175:B178"/>
    <mergeCell ref="C175:C178"/>
    <mergeCell ref="G167:G169"/>
    <mergeCell ref="C199:C200"/>
    <mergeCell ref="D199:D200"/>
    <mergeCell ref="E199:E200"/>
    <mergeCell ref="A197:A198"/>
    <mergeCell ref="B197:B198"/>
    <mergeCell ref="C197:C198"/>
    <mergeCell ref="D197:D198"/>
    <mergeCell ref="D161:D163"/>
    <mergeCell ref="D164:D166"/>
    <mergeCell ref="E164:E166"/>
    <mergeCell ref="G164:G166"/>
    <mergeCell ref="D175:D178"/>
    <mergeCell ref="E175:E178"/>
    <mergeCell ref="G175:G178"/>
    <mergeCell ref="D179:D182"/>
    <mergeCell ref="E179:E182"/>
    <mergeCell ref="G179:G182"/>
    <mergeCell ref="G197:G198"/>
    <mergeCell ref="G199:G200"/>
    <mergeCell ref="E197:E198"/>
    <mergeCell ref="A268:A271"/>
    <mergeCell ref="B268:B271"/>
    <mergeCell ref="C268:C271"/>
    <mergeCell ref="A264:A267"/>
    <mergeCell ref="B264:B267"/>
    <mergeCell ref="C264:C267"/>
    <mergeCell ref="A253:A255"/>
    <mergeCell ref="C253:C255"/>
    <mergeCell ref="A256:A258"/>
    <mergeCell ref="C256:C258"/>
    <mergeCell ref="A261:A263"/>
    <mergeCell ref="C261:C263"/>
    <mergeCell ref="F253:F255"/>
    <mergeCell ref="F256:F258"/>
    <mergeCell ref="F261:F263"/>
    <mergeCell ref="E256:E258"/>
    <mergeCell ref="G256:G258"/>
    <mergeCell ref="D261:D263"/>
    <mergeCell ref="E261:E263"/>
    <mergeCell ref="G261:G263"/>
    <mergeCell ref="D264:D267"/>
    <mergeCell ref="E264:E267"/>
    <mergeCell ref="G264:G267"/>
    <mergeCell ref="D253:D255"/>
    <mergeCell ref="E253:E255"/>
    <mergeCell ref="G253:G255"/>
    <mergeCell ref="D256:D258"/>
    <mergeCell ref="A249:A251"/>
    <mergeCell ref="C231:C233"/>
    <mergeCell ref="A234:A237"/>
    <mergeCell ref="B234:B237"/>
    <mergeCell ref="C234:C237"/>
    <mergeCell ref="A220:A222"/>
    <mergeCell ref="C220:C222"/>
    <mergeCell ref="A223:A225"/>
    <mergeCell ref="C223:C225"/>
    <mergeCell ref="G226:G228"/>
    <mergeCell ref="D231:D233"/>
    <mergeCell ref="E231:E233"/>
    <mergeCell ref="G231:G233"/>
    <mergeCell ref="D234:D237"/>
    <mergeCell ref="E234:E237"/>
    <mergeCell ref="G234:G237"/>
    <mergeCell ref="G249:G251"/>
    <mergeCell ref="E226:E228"/>
    <mergeCell ref="G220:G222"/>
    <mergeCell ref="D223:D225"/>
    <mergeCell ref="E223:E225"/>
    <mergeCell ref="G223:G225"/>
    <mergeCell ref="A593:A594"/>
    <mergeCell ref="B593:B594"/>
    <mergeCell ref="C593:C594"/>
    <mergeCell ref="D593:D594"/>
    <mergeCell ref="E593:E594"/>
    <mergeCell ref="G593:G594"/>
    <mergeCell ref="A597:A598"/>
    <mergeCell ref="B597:B598"/>
    <mergeCell ref="C597:C598"/>
    <mergeCell ref="D597:D598"/>
    <mergeCell ref="E597:E598"/>
    <mergeCell ref="G597:G598"/>
    <mergeCell ref="C409:C411"/>
    <mergeCell ref="A412:A414"/>
    <mergeCell ref="C412:C414"/>
    <mergeCell ref="A415:A417"/>
    <mergeCell ref="C415:C417"/>
    <mergeCell ref="A420:A422"/>
    <mergeCell ref="B579:B580"/>
    <mergeCell ref="C579:C580"/>
    <mergeCell ref="D579:D580"/>
    <mergeCell ref="A515:A516"/>
    <mergeCell ref="C515:C516"/>
    <mergeCell ref="C513:C514"/>
    <mergeCell ref="A553:A556"/>
    <mergeCell ref="B553:B556"/>
    <mergeCell ref="C553:C556"/>
    <mergeCell ref="D513:D514"/>
    <mergeCell ref="E513:E514"/>
    <mergeCell ref="D538:D540"/>
    <mergeCell ref="A577:A578"/>
    <mergeCell ref="B577:B578"/>
    <mergeCell ref="B955:B956"/>
    <mergeCell ref="C955:C956"/>
    <mergeCell ref="D955:D956"/>
    <mergeCell ref="E955:E956"/>
    <mergeCell ref="A921:A924"/>
    <mergeCell ref="B921:B924"/>
    <mergeCell ref="C921:C924"/>
    <mergeCell ref="A915:A916"/>
    <mergeCell ref="C915:C916"/>
    <mergeCell ref="A917:A920"/>
    <mergeCell ref="B917:B920"/>
    <mergeCell ref="F959:F960"/>
    <mergeCell ref="F969:F970"/>
    <mergeCell ref="A905:A907"/>
    <mergeCell ref="C905:C907"/>
    <mergeCell ref="A912:A914"/>
    <mergeCell ref="C912:C914"/>
    <mergeCell ref="A959:A960"/>
    <mergeCell ref="B959:B960"/>
    <mergeCell ref="C959:C960"/>
    <mergeCell ref="D959:D960"/>
    <mergeCell ref="A899:A901"/>
    <mergeCell ref="C899:C901"/>
    <mergeCell ref="A902:A904"/>
    <mergeCell ref="C902:C904"/>
    <mergeCell ref="A896:A898"/>
    <mergeCell ref="G974:G975"/>
    <mergeCell ref="A980:A981"/>
    <mergeCell ref="B980:B981"/>
    <mergeCell ref="C980:C981"/>
    <mergeCell ref="D980:D981"/>
    <mergeCell ref="E980:E981"/>
    <mergeCell ref="G980:G981"/>
    <mergeCell ref="F974:F975"/>
    <mergeCell ref="F980:F981"/>
    <mergeCell ref="A999:A1002"/>
    <mergeCell ref="B999:B1002"/>
    <mergeCell ref="C999:C1002"/>
    <mergeCell ref="A991:A993"/>
    <mergeCell ref="C991:C993"/>
    <mergeCell ref="A996:A998"/>
    <mergeCell ref="C996:C998"/>
    <mergeCell ref="F985:F987"/>
    <mergeCell ref="F988:F990"/>
    <mergeCell ref="F991:F993"/>
    <mergeCell ref="F996:F998"/>
    <mergeCell ref="F999:F1002"/>
    <mergeCell ref="A985:A987"/>
    <mergeCell ref="C985:C987"/>
    <mergeCell ref="A988:A990"/>
    <mergeCell ref="C988:C990"/>
    <mergeCell ref="G996:G998"/>
    <mergeCell ref="G999:G1002"/>
    <mergeCell ref="A1154:A1155"/>
    <mergeCell ref="B1154:B1155"/>
    <mergeCell ref="C1154:C1155"/>
    <mergeCell ref="D1154:D1155"/>
    <mergeCell ref="E1154:E1155"/>
    <mergeCell ref="G1154:G1155"/>
    <mergeCell ref="G1134:G1135"/>
    <mergeCell ref="A1139:A1140"/>
    <mergeCell ref="B1139:B1140"/>
    <mergeCell ref="C1139:C1140"/>
    <mergeCell ref="D1139:D1140"/>
    <mergeCell ref="E1139:E1140"/>
    <mergeCell ref="G1139:G1140"/>
    <mergeCell ref="G1158:G1159"/>
    <mergeCell ref="A1243:A1244"/>
    <mergeCell ref="B1243:B1244"/>
    <mergeCell ref="C1243:C1244"/>
    <mergeCell ref="D1243:D1244"/>
    <mergeCell ref="E1243:E1244"/>
    <mergeCell ref="G1243:G1244"/>
    <mergeCell ref="A1168:A1169"/>
    <mergeCell ref="C1168:C1169"/>
    <mergeCell ref="A1172:A1173"/>
    <mergeCell ref="C1172:C1173"/>
    <mergeCell ref="A1163:A1165"/>
    <mergeCell ref="C1163:C1165"/>
    <mergeCell ref="A1166:A1167"/>
    <mergeCell ref="C1166:C1167"/>
    <mergeCell ref="D1172:D1173"/>
    <mergeCell ref="E1172:E1173"/>
    <mergeCell ref="D1201:D1203"/>
    <mergeCell ref="E1201:E1203"/>
    <mergeCell ref="E1190:E1192"/>
    <mergeCell ref="G1190:G1192"/>
    <mergeCell ref="D1193:D1195"/>
    <mergeCell ref="A1339:A1340"/>
    <mergeCell ref="B1339:B1340"/>
    <mergeCell ref="C1339:C1340"/>
    <mergeCell ref="D1339:D1340"/>
    <mergeCell ref="E1339:E1340"/>
    <mergeCell ref="G1339:G1340"/>
    <mergeCell ref="A1293:A1295"/>
    <mergeCell ref="C1293:C1295"/>
    <mergeCell ref="A1296:A1298"/>
    <mergeCell ref="C1296:C1298"/>
    <mergeCell ref="A1285:A1286"/>
    <mergeCell ref="B1285:B1286"/>
    <mergeCell ref="C1285:C1286"/>
    <mergeCell ref="D1285:D1286"/>
    <mergeCell ref="E1285:E1286"/>
    <mergeCell ref="A1263:A1265"/>
    <mergeCell ref="C1263:C1265"/>
    <mergeCell ref="A1266:A1269"/>
    <mergeCell ref="B1266:B1269"/>
    <mergeCell ref="C1266:C1269"/>
    <mergeCell ref="G1285:G1286"/>
    <mergeCell ref="D1293:D1295"/>
    <mergeCell ref="E1293:E1295"/>
    <mergeCell ref="G1293:G1295"/>
    <mergeCell ref="D1296:D1298"/>
    <mergeCell ref="E1296:E1298"/>
    <mergeCell ref="G1296:G1298"/>
    <mergeCell ref="F1285:F1286"/>
    <mergeCell ref="A1252:A1254"/>
    <mergeCell ref="C1252:C1254"/>
    <mergeCell ref="A1255:A1257"/>
    <mergeCell ref="C1255:C1257"/>
    <mergeCell ref="C1517:C1518"/>
    <mergeCell ref="D1517:D1518"/>
    <mergeCell ref="E1517:E1518"/>
    <mergeCell ref="G1517:G1518"/>
    <mergeCell ref="A1521:A1522"/>
    <mergeCell ref="B1521:B1522"/>
    <mergeCell ref="C1521:C1522"/>
    <mergeCell ref="D1521:D1522"/>
    <mergeCell ref="E1521:E1522"/>
    <mergeCell ref="G1521:G1522"/>
    <mergeCell ref="F1517:F1518"/>
    <mergeCell ref="F1521:F1522"/>
    <mergeCell ref="A1402:A1403"/>
    <mergeCell ref="B1402:B1403"/>
    <mergeCell ref="C1402:C1403"/>
    <mergeCell ref="D1402:D1403"/>
    <mergeCell ref="E1402:E1403"/>
    <mergeCell ref="G1402:G1403"/>
    <mergeCell ref="A1406:A1407"/>
    <mergeCell ref="B1406:B1407"/>
    <mergeCell ref="C1406:C1407"/>
    <mergeCell ref="D1406:D1407"/>
    <mergeCell ref="E1406:E1407"/>
    <mergeCell ref="G1406:G1407"/>
    <mergeCell ref="F1402:F1403"/>
    <mergeCell ref="F1406:F1407"/>
    <mergeCell ref="B1388:B1389"/>
    <mergeCell ref="C1474:C1477"/>
    <mergeCell ref="A1467:A1469"/>
    <mergeCell ref="C1584:C1585"/>
    <mergeCell ref="D1584:D1585"/>
    <mergeCell ref="E1584:E1585"/>
    <mergeCell ref="G1584:G1585"/>
    <mergeCell ref="A1588:A1589"/>
    <mergeCell ref="B1588:B1589"/>
    <mergeCell ref="C1588:C1589"/>
    <mergeCell ref="D1588:D1589"/>
    <mergeCell ref="E1588:E1589"/>
    <mergeCell ref="G1588:G1589"/>
    <mergeCell ref="A1980:A1982"/>
    <mergeCell ref="C1980:C1982"/>
    <mergeCell ref="A1983:A1986"/>
    <mergeCell ref="B1983:B1986"/>
    <mergeCell ref="C1983:C1986"/>
    <mergeCell ref="A1969:A1971"/>
    <mergeCell ref="C1969:C1971"/>
    <mergeCell ref="A1972:A1974"/>
    <mergeCell ref="C1972:C1974"/>
    <mergeCell ref="A1975:A1977"/>
    <mergeCell ref="C1975:C1977"/>
    <mergeCell ref="A1948:A1949"/>
    <mergeCell ref="B1948:B1949"/>
    <mergeCell ref="C1948:C1949"/>
    <mergeCell ref="D1948:D1949"/>
    <mergeCell ref="E1948:E1949"/>
    <mergeCell ref="D1972:D1974"/>
    <mergeCell ref="E1972:E1974"/>
    <mergeCell ref="A1959:A1960"/>
    <mergeCell ref="B1959:B1960"/>
    <mergeCell ref="B1805:B1806"/>
    <mergeCell ref="C1805:C1806"/>
    <mergeCell ref="A2320:A2321"/>
    <mergeCell ref="B2320:B2321"/>
    <mergeCell ref="C2320:C2321"/>
    <mergeCell ref="D2320:D2321"/>
    <mergeCell ref="E2320:E2321"/>
    <mergeCell ref="G2320:G2321"/>
    <mergeCell ref="A1963:A1964"/>
    <mergeCell ref="B1963:B1964"/>
    <mergeCell ref="C1963:C1964"/>
    <mergeCell ref="D1963:D1964"/>
    <mergeCell ref="E1963:E1964"/>
    <mergeCell ref="G1963:G1964"/>
    <mergeCell ref="A2027:A2028"/>
    <mergeCell ref="B2027:B2028"/>
    <mergeCell ref="C2027:C2028"/>
    <mergeCell ref="D2027:D2028"/>
    <mergeCell ref="E2027:E2028"/>
    <mergeCell ref="G2027:G2028"/>
    <mergeCell ref="A2151:A2152"/>
    <mergeCell ref="B2151:B2152"/>
    <mergeCell ref="C2151:C2152"/>
    <mergeCell ref="D2151:D2152"/>
    <mergeCell ref="E2151:E2152"/>
    <mergeCell ref="E2166:E2167"/>
    <mergeCell ref="G2166:G2167"/>
    <mergeCell ref="A2067:A2068"/>
    <mergeCell ref="B2067:B2068"/>
    <mergeCell ref="C2067:C2068"/>
    <mergeCell ref="D2067:D2068"/>
    <mergeCell ref="E2067:E2068"/>
    <mergeCell ref="A2051:A2054"/>
    <mergeCell ref="B2051:B2054"/>
    <mergeCell ref="E2337:E2338"/>
    <mergeCell ref="G2337:G2338"/>
    <mergeCell ref="G2298:G2299"/>
    <mergeCell ref="A2160:A2161"/>
    <mergeCell ref="B2160:B2161"/>
    <mergeCell ref="C2160:C2161"/>
    <mergeCell ref="D2160:D2161"/>
    <mergeCell ref="E2160:E2161"/>
    <mergeCell ref="G2160:G2161"/>
    <mergeCell ref="A2162:A2163"/>
    <mergeCell ref="B2162:B2163"/>
    <mergeCell ref="C2162:C2163"/>
    <mergeCell ref="D2162:D2163"/>
    <mergeCell ref="E2162:E2163"/>
    <mergeCell ref="G2162:G2163"/>
    <mergeCell ref="A2324:A2325"/>
    <mergeCell ref="B2324:B2325"/>
    <mergeCell ref="C2324:C2325"/>
    <mergeCell ref="D2324:D2325"/>
    <mergeCell ref="E2324:E2325"/>
    <mergeCell ref="G2324:G2325"/>
    <mergeCell ref="A2333:A2334"/>
    <mergeCell ref="B2333:B2334"/>
    <mergeCell ref="A2166:A2167"/>
    <mergeCell ref="B2166:B2167"/>
    <mergeCell ref="C2166:C2167"/>
    <mergeCell ref="D2166:D2167"/>
    <mergeCell ref="F2320:F2321"/>
    <mergeCell ref="F2337:F2338"/>
    <mergeCell ref="G2333:G2334"/>
    <mergeCell ref="F2324:F2325"/>
    <mergeCell ref="F2333:F2334"/>
    <mergeCell ref="D1805:D1806"/>
    <mergeCell ref="E1805:E1806"/>
    <mergeCell ref="G1805:G1806"/>
    <mergeCell ref="A1810:A1811"/>
    <mergeCell ref="B1810:B1811"/>
    <mergeCell ref="C1810:C1811"/>
    <mergeCell ref="D1810:D1811"/>
    <mergeCell ref="E1810:E1811"/>
    <mergeCell ref="G1810:G1811"/>
    <mergeCell ref="A2146:A2148"/>
    <mergeCell ref="B2146:B2148"/>
    <mergeCell ref="C2146:C2148"/>
    <mergeCell ref="D2146:D2148"/>
    <mergeCell ref="E2146:E2148"/>
    <mergeCell ref="C2112:C2114"/>
    <mergeCell ref="A2115:A2116"/>
    <mergeCell ref="C2115:C2116"/>
    <mergeCell ref="A2117:A2118"/>
    <mergeCell ref="C2117:C2118"/>
    <mergeCell ref="D2117:D2118"/>
    <mergeCell ref="C1901:C1902"/>
    <mergeCell ref="D1901:D1902"/>
    <mergeCell ref="E1901:E1902"/>
    <mergeCell ref="G1901:G1902"/>
    <mergeCell ref="A1907:A1908"/>
    <mergeCell ref="B1907:B1908"/>
    <mergeCell ref="C1907:C1908"/>
    <mergeCell ref="A1816:A1817"/>
    <mergeCell ref="B1816:B1817"/>
    <mergeCell ref="C1816:C1817"/>
    <mergeCell ref="D1816:D1817"/>
    <mergeCell ref="E1816:E1817"/>
    <mergeCell ref="G1816:G1817"/>
    <mergeCell ref="A1896:A1897"/>
    <mergeCell ref="B1896:B1897"/>
    <mergeCell ref="C1896:C1897"/>
    <mergeCell ref="D1896:D1897"/>
    <mergeCell ref="E1896:E1897"/>
    <mergeCell ref="G1896:G1897"/>
    <mergeCell ref="A1849:A1852"/>
    <mergeCell ref="B1849:B1852"/>
    <mergeCell ref="C1849:C1852"/>
    <mergeCell ref="F1831:F1833"/>
    <mergeCell ref="F1835:F1837"/>
    <mergeCell ref="F1838:F1840"/>
    <mergeCell ref="F1844:F1846"/>
    <mergeCell ref="F1847:F1848"/>
    <mergeCell ref="F1849:F1852"/>
    <mergeCell ref="F1853:F1856"/>
    <mergeCell ref="F1857:F1860"/>
    <mergeCell ref="F1885:F1886"/>
    <mergeCell ref="F1887:F1888"/>
    <mergeCell ref="F1896:F1897"/>
    <mergeCell ref="A1853:A1856"/>
    <mergeCell ref="B1853:B1856"/>
    <mergeCell ref="A1831:A1833"/>
    <mergeCell ref="C1831:C1833"/>
    <mergeCell ref="A1835:A1837"/>
    <mergeCell ref="C1835:C1837"/>
    <mergeCell ref="A1838:A1840"/>
    <mergeCell ref="C1838:C1840"/>
    <mergeCell ref="A1844:A1846"/>
    <mergeCell ref="C1844:C1846"/>
    <mergeCell ref="D1831:D1833"/>
    <mergeCell ref="A1584:A1585"/>
    <mergeCell ref="B1584:B1585"/>
    <mergeCell ref="F9:F11"/>
    <mergeCell ref="F12:F14"/>
    <mergeCell ref="F15:F17"/>
    <mergeCell ref="F20:F22"/>
    <mergeCell ref="F23:F26"/>
    <mergeCell ref="F53:F54"/>
    <mergeCell ref="F56:F57"/>
    <mergeCell ref="F58:F59"/>
    <mergeCell ref="F68:F70"/>
    <mergeCell ref="F73:F75"/>
    <mergeCell ref="F83:F84"/>
    <mergeCell ref="F85:F86"/>
    <mergeCell ref="F87:F88"/>
    <mergeCell ref="F95:F96"/>
    <mergeCell ref="F100:F101"/>
    <mergeCell ref="F106:F107"/>
    <mergeCell ref="F112:F113"/>
    <mergeCell ref="F167:F169"/>
    <mergeCell ref="F172:F174"/>
    <mergeCell ref="F175:F178"/>
    <mergeCell ref="F179:F182"/>
    <mergeCell ref="F197:F198"/>
    <mergeCell ref="F199:F200"/>
    <mergeCell ref="F211:F212"/>
    <mergeCell ref="F215:F216"/>
    <mergeCell ref="F220:F222"/>
    <mergeCell ref="F223:F225"/>
    <mergeCell ref="F226:F228"/>
    <mergeCell ref="F231:F233"/>
    <mergeCell ref="F234:F237"/>
    <mergeCell ref="F845:F846"/>
    <mergeCell ref="F847:F848"/>
    <mergeCell ref="F858:F859"/>
    <mergeCell ref="F863:F864"/>
    <mergeCell ref="F869:F870"/>
    <mergeCell ref="F878:F879"/>
    <mergeCell ref="F882:F883"/>
    <mergeCell ref="F888:F890"/>
    <mergeCell ref="F896:F898"/>
    <mergeCell ref="F899:F901"/>
    <mergeCell ref="F902:F904"/>
    <mergeCell ref="F905:F907"/>
    <mergeCell ref="F912:F914"/>
    <mergeCell ref="F915:F916"/>
    <mergeCell ref="F917:F920"/>
    <mergeCell ref="F921:F924"/>
    <mergeCell ref="F955:F956"/>
    <mergeCell ref="F2364:F2367"/>
    <mergeCell ref="F2396:F2397"/>
    <mergeCell ref="F2398:F2399"/>
    <mergeCell ref="F2400:F2401"/>
    <mergeCell ref="F2402:F2403"/>
    <mergeCell ref="F2404:F2405"/>
    <mergeCell ref="F2407:F2409"/>
    <mergeCell ref="F2412:F2413"/>
    <mergeCell ref="F1772:F1775"/>
    <mergeCell ref="F1795:F1796"/>
    <mergeCell ref="F1797:F1798"/>
    <mergeCell ref="F1805:F1806"/>
    <mergeCell ref="F1122:F1123"/>
    <mergeCell ref="F1124:F1125"/>
    <mergeCell ref="F1134:F1135"/>
    <mergeCell ref="F1139:F1140"/>
    <mergeCell ref="F1145:F1146"/>
    <mergeCell ref="F1154:F1155"/>
    <mergeCell ref="F1158:F1159"/>
    <mergeCell ref="F1163:F1165"/>
    <mergeCell ref="F1166:F1167"/>
    <mergeCell ref="F1168:F1169"/>
    <mergeCell ref="F1172:F1173"/>
    <mergeCell ref="F1174:F1177"/>
    <mergeCell ref="F1190:F1192"/>
    <mergeCell ref="F1193:F1195"/>
    <mergeCell ref="F1196:F1198"/>
    <mergeCell ref="F1201:F1203"/>
    <mergeCell ref="F1810:F1811"/>
    <mergeCell ref="F1816:F1817"/>
    <mergeCell ref="F1204:F1207"/>
    <mergeCell ref="F1698:F1700"/>
    <mergeCell ref="F1701:F1703"/>
    <mergeCell ref="F1706:F1708"/>
    <mergeCell ref="F1709:F1710"/>
    <mergeCell ref="F1711:F1714"/>
    <mergeCell ref="F1717:F1719"/>
    <mergeCell ref="F1721:F1722"/>
    <mergeCell ref="F1742:F1743"/>
    <mergeCell ref="F1750:F1752"/>
    <mergeCell ref="F1753:F1755"/>
    <mergeCell ref="F1756:F1758"/>
    <mergeCell ref="F1761:F1763"/>
    <mergeCell ref="F1764:F1767"/>
    <mergeCell ref="F1768:F1771"/>
    <mergeCell ref="F2416:F2417"/>
    <mergeCell ref="F2117:F2118"/>
    <mergeCell ref="F2119:F2120"/>
    <mergeCell ref="F2121:F2124"/>
    <mergeCell ref="F2125:F2128"/>
    <mergeCell ref="F2146:F2148"/>
    <mergeCell ref="F2151:F2152"/>
    <mergeCell ref="F2160:F2161"/>
    <mergeCell ref="F2162:F2163"/>
    <mergeCell ref="F2166:F2167"/>
    <mergeCell ref="F2171:F2173"/>
    <mergeCell ref="F2191:F2194"/>
    <mergeCell ref="F2195:F2198"/>
    <mergeCell ref="F2199:F2202"/>
    <mergeCell ref="F2289:F2290"/>
    <mergeCell ref="F2296:F2297"/>
    <mergeCell ref="F2298:F2299"/>
    <mergeCell ref="F2351:F2353"/>
    <mergeCell ref="F2360:F2363"/>
  </mergeCells>
  <printOptions horizontalCentered="1"/>
  <pageMargins left="0.43307086614173229" right="0.19685039370078741" top="0.78740157480314965" bottom="0.55118110236220474" header="0.27559055118110237" footer="0.15748031496062992"/>
  <pageSetup paperSize="9" scale="85" orientation="portrait" r:id="rId1"/>
  <headerFooter alignWithMargins="0">
    <oddHeader>&amp;LООО ДЖИНДЖ&amp;R   Улучшение сети водоснабжения 
квартала Верхний Чарбах города Еревана</oddHeader>
    <oddFooter>&amp;L&amp;"Sylfaen,Regular"Книга 3.1 Объёмный лист - смета &amp;R&amp;"Arial Armenian,Italic"&amp;P</oddFooter>
  </headerFooter>
  <rowBreaks count="10" manualBreakCount="10">
    <brk id="107" max="7" man="1"/>
    <brk id="320" max="7" man="1"/>
    <brk id="671" max="7" man="1"/>
    <brk id="738" max="7" man="1"/>
    <brk id="1046" max="7" man="1"/>
    <brk id="1185" max="7" man="1"/>
    <brk id="1576" max="7" man="1"/>
    <brk id="1607" max="7" man="1"/>
    <brk id="1639" max="7" man="1"/>
    <brk id="177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ampop</vt:lpstr>
      <vt:lpstr>1-1 </vt:lpstr>
      <vt:lpstr>'1-1 '!Print_Area</vt:lpstr>
      <vt:lpstr>ampop!Print_Area</vt:lpstr>
      <vt:lpstr>'1-1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Mesropyan</dc:creator>
  <cp:lastModifiedBy>Tatev Meloyan</cp:lastModifiedBy>
  <cp:lastPrinted>2026-04-13T07:18:04Z</cp:lastPrinted>
  <dcterms:created xsi:type="dcterms:W3CDTF">1996-10-14T23:33:28Z</dcterms:created>
  <dcterms:modified xsi:type="dcterms:W3CDTF">2026-04-13T07:18:24Z</dcterms:modified>
</cp:coreProperties>
</file>